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769" firstSheet="11" activeTab="12"/>
  </bookViews>
  <sheets>
    <sheet name="17.10.2013" sheetId="1" r:id="rId1"/>
    <sheet name="04.12.2013" sheetId="2" r:id="rId2"/>
    <sheet name="10.10.2013" sheetId="4" r:id="rId3"/>
    <sheet name="10.10.2013 (2)" sheetId="5" r:id="rId4"/>
    <sheet name="09.06.2014" sheetId="6" r:id="rId5"/>
    <sheet name="01.07.2014" sheetId="7" r:id="rId6"/>
    <sheet name="01.08.2014 (2014-16)" sheetId="9" r:id="rId7"/>
    <sheet name="01.08.2014 (2014-16) (изм)" sheetId="11" r:id="rId8"/>
    <sheet name="01.08.2014(2015-17)" sheetId="8" r:id="rId9"/>
    <sheet name="01.10.2014(2014-17)" sheetId="12" r:id="rId10"/>
    <sheet name="31.12.2014(2014-17) (2)" sheetId="13" r:id="rId11"/>
    <sheet name="2017-2021" sheetId="18" r:id="rId12"/>
    <sheet name="Лист1" sheetId="19" r:id="rId13"/>
  </sheets>
  <definedNames>
    <definedName name="_xlnm.Print_Area" localSheetId="12">Лист1!$A$1:$L$63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9" l="1"/>
  <c r="E36" i="19" s="1"/>
  <c r="D36" i="19" s="1"/>
  <c r="D56" i="19"/>
  <c r="D55" i="19"/>
  <c r="F36" i="19"/>
  <c r="G36" i="19"/>
  <c r="H36" i="19"/>
  <c r="I36" i="19"/>
  <c r="J36" i="19"/>
  <c r="K36" i="19"/>
  <c r="H37" i="19"/>
  <c r="F41" i="19"/>
  <c r="G41" i="19"/>
  <c r="H41" i="19"/>
  <c r="I41" i="19"/>
  <c r="J41" i="19"/>
  <c r="K41" i="19"/>
  <c r="E41" i="19"/>
  <c r="D41" i="19" s="1"/>
  <c r="D42" i="19"/>
  <c r="E35" i="19" l="1"/>
  <c r="E47" i="19"/>
  <c r="K37" i="19"/>
  <c r="J37" i="19"/>
  <c r="I37" i="19"/>
  <c r="G37" i="19"/>
  <c r="F37" i="19"/>
  <c r="E37" i="19"/>
  <c r="D58" i="19" l="1"/>
  <c r="D57" i="19"/>
  <c r="A41" i="19" l="1"/>
  <c r="F47" i="19" l="1"/>
  <c r="G47" i="19"/>
  <c r="H47" i="19"/>
  <c r="I47" i="19"/>
  <c r="J47" i="19"/>
  <c r="K47" i="19"/>
  <c r="D47" i="19" l="1"/>
  <c r="D63" i="19"/>
  <c r="D43" i="19"/>
  <c r="F62" i="19" l="1"/>
  <c r="F61" i="19" s="1"/>
  <c r="G62" i="19"/>
  <c r="G61" i="19" s="1"/>
  <c r="H62" i="19"/>
  <c r="H61" i="19" s="1"/>
  <c r="I62" i="19"/>
  <c r="I61" i="19" s="1"/>
  <c r="J62" i="19"/>
  <c r="J61" i="19" s="1"/>
  <c r="K62" i="19"/>
  <c r="K61" i="19" s="1"/>
  <c r="E62" i="19"/>
  <c r="E61" i="19" s="1"/>
  <c r="E27" i="19" s="1"/>
  <c r="F28" i="19"/>
  <c r="G28" i="19"/>
  <c r="H28" i="19"/>
  <c r="I28" i="19"/>
  <c r="J28" i="19"/>
  <c r="K28" i="19"/>
  <c r="E28" i="19"/>
  <c r="D28" i="19" l="1"/>
  <c r="G60" i="19"/>
  <c r="F33" i="19" l="1"/>
  <c r="G33" i="19"/>
  <c r="H33" i="19"/>
  <c r="I33" i="19"/>
  <c r="J33" i="19"/>
  <c r="K33" i="19"/>
  <c r="E33" i="19"/>
  <c r="E46" i="19"/>
  <c r="F48" i="19"/>
  <c r="G48" i="19"/>
  <c r="H48" i="19"/>
  <c r="I48" i="19"/>
  <c r="J48" i="19"/>
  <c r="K48" i="19"/>
  <c r="E48" i="19"/>
  <c r="F46" i="19"/>
  <c r="F26" i="19" s="1"/>
  <c r="G46" i="19"/>
  <c r="H46" i="19"/>
  <c r="H26" i="19" s="1"/>
  <c r="I46" i="19"/>
  <c r="J46" i="19"/>
  <c r="J26" i="19" s="1"/>
  <c r="K46" i="19"/>
  <c r="F49" i="19"/>
  <c r="G49" i="19"/>
  <c r="H49" i="19"/>
  <c r="I49" i="19"/>
  <c r="J49" i="19"/>
  <c r="K49" i="19"/>
  <c r="E49" i="19"/>
  <c r="D50" i="19"/>
  <c r="D53" i="19"/>
  <c r="D54" i="19"/>
  <c r="D52" i="19"/>
  <c r="F51" i="19"/>
  <c r="H51" i="19"/>
  <c r="H25" i="19"/>
  <c r="G51" i="19"/>
  <c r="G25" i="19"/>
  <c r="I51" i="19"/>
  <c r="J51" i="19"/>
  <c r="K51" i="19"/>
  <c r="E51" i="19"/>
  <c r="D61" i="19"/>
  <c r="D62" i="19"/>
  <c r="J60" i="19"/>
  <c r="K60" i="19"/>
  <c r="J25" i="19"/>
  <c r="K25" i="19"/>
  <c r="D48" i="19" l="1"/>
  <c r="E32" i="19"/>
  <c r="J32" i="19"/>
  <c r="J27" i="19"/>
  <c r="J24" i="19" s="1"/>
  <c r="H32" i="19"/>
  <c r="H27" i="19"/>
  <c r="H24" i="19" s="1"/>
  <c r="K32" i="19"/>
  <c r="K27" i="19"/>
  <c r="I32" i="19"/>
  <c r="I27" i="19"/>
  <c r="G32" i="19"/>
  <c r="G27" i="19"/>
  <c r="F32" i="19"/>
  <c r="F27" i="19"/>
  <c r="K45" i="19"/>
  <c r="K26" i="19"/>
  <c r="K24" i="19" s="1"/>
  <c r="I45" i="19"/>
  <c r="I26" i="19"/>
  <c r="G45" i="19"/>
  <c r="G26" i="19"/>
  <c r="G24" i="19" s="1"/>
  <c r="E31" i="19"/>
  <c r="E26" i="19"/>
  <c r="F38" i="19"/>
  <c r="F25" i="19"/>
  <c r="D51" i="19"/>
  <c r="H38" i="19"/>
  <c r="J45" i="19"/>
  <c r="D33" i="19"/>
  <c r="H31" i="19"/>
  <c r="F31" i="19"/>
  <c r="D46" i="19"/>
  <c r="K31" i="19"/>
  <c r="G31" i="19"/>
  <c r="H45" i="19"/>
  <c r="D49" i="19"/>
  <c r="F45" i="19"/>
  <c r="E45" i="19"/>
  <c r="H30" i="19"/>
  <c r="G38" i="19"/>
  <c r="H35" i="19"/>
  <c r="K30" i="19"/>
  <c r="J30" i="19"/>
  <c r="K38" i="19"/>
  <c r="J38" i="19"/>
  <c r="J31" i="19"/>
  <c r="D32" i="19" l="1"/>
  <c r="F35" i="19"/>
  <c r="D45" i="19"/>
  <c r="K29" i="19"/>
  <c r="D27" i="19"/>
  <c r="D26" i="19"/>
  <c r="F24" i="19"/>
  <c r="F30" i="19"/>
  <c r="F29" i="19" s="1"/>
  <c r="H29" i="19"/>
  <c r="G35" i="19"/>
  <c r="G30" i="19"/>
  <c r="J29" i="19"/>
  <c r="K35" i="19"/>
  <c r="J35" i="19"/>
  <c r="G29" i="19" l="1"/>
  <c r="I25" i="19" l="1"/>
  <c r="I24" i="19" s="1"/>
  <c r="I31" i="19" l="1"/>
  <c r="D31" i="19" s="1"/>
  <c r="D37" i="19"/>
  <c r="D40" i="19"/>
  <c r="I30" i="19"/>
  <c r="I38" i="19"/>
  <c r="E38" i="19" l="1"/>
  <c r="D38" i="19" s="1"/>
  <c r="I29" i="19"/>
  <c r="D39" i="19"/>
  <c r="E25" i="19" l="1"/>
  <c r="E30" i="19"/>
  <c r="I35" i="19"/>
  <c r="D35" i="19" l="1"/>
  <c r="E29" i="19"/>
  <c r="D29" i="19" s="1"/>
  <c r="D30" i="19"/>
  <c r="E24" i="19"/>
  <c r="D24" i="19" s="1"/>
  <c r="D25" i="19"/>
  <c r="I60" i="19"/>
  <c r="H60" i="19"/>
  <c r="F60" i="19"/>
  <c r="E60" i="19"/>
  <c r="D60" i="19" l="1"/>
  <c r="F54" i="18"/>
  <c r="C27" i="18" l="1"/>
  <c r="F61" i="18" l="1"/>
  <c r="F62" i="18"/>
  <c r="F63" i="18"/>
  <c r="E63" i="18"/>
  <c r="E62" i="18"/>
  <c r="E61" i="18"/>
  <c r="F20" i="18" l="1"/>
  <c r="F53" i="18"/>
  <c r="F64" i="18" l="1"/>
  <c r="F55" i="18"/>
  <c r="F25" i="18"/>
  <c r="E55" i="18"/>
  <c r="F15" i="18" l="1"/>
  <c r="F4" i="18"/>
  <c r="E54" i="18" l="1"/>
  <c r="F23" i="18" l="1"/>
  <c r="F7" i="18" l="1"/>
  <c r="H63" i="18"/>
  <c r="G63" i="18"/>
  <c r="D63" i="18"/>
  <c r="D62" i="18"/>
  <c r="H61" i="18"/>
  <c r="G61" i="18"/>
  <c r="D61" i="18"/>
  <c r="H56" i="18"/>
  <c r="G56" i="18"/>
  <c r="F56" i="18"/>
  <c r="E56" i="18"/>
  <c r="D56" i="18"/>
  <c r="D55" i="18"/>
  <c r="H54" i="18"/>
  <c r="G54" i="18"/>
  <c r="D54" i="18"/>
  <c r="H53" i="18"/>
  <c r="G53" i="18"/>
  <c r="E53" i="18"/>
  <c r="D53" i="18"/>
  <c r="C49" i="18"/>
  <c r="C48" i="18"/>
  <c r="H47" i="18"/>
  <c r="H46" i="18" s="1"/>
  <c r="G47" i="18"/>
  <c r="F47" i="18"/>
  <c r="E47" i="18"/>
  <c r="E46" i="18" s="1"/>
  <c r="D47" i="18"/>
  <c r="G46" i="18"/>
  <c r="F46" i="18"/>
  <c r="H44" i="18"/>
  <c r="G44" i="18"/>
  <c r="F44" i="18"/>
  <c r="E44" i="18"/>
  <c r="H43" i="18"/>
  <c r="G43" i="18"/>
  <c r="F43" i="18"/>
  <c r="E43" i="18"/>
  <c r="H42" i="18"/>
  <c r="G42" i="18"/>
  <c r="F42" i="18"/>
  <c r="E42" i="18"/>
  <c r="C41" i="18"/>
  <c r="C40" i="18"/>
  <c r="C39" i="18"/>
  <c r="H38" i="18"/>
  <c r="G38" i="18"/>
  <c r="F38" i="18"/>
  <c r="E38" i="18"/>
  <c r="D38" i="18"/>
  <c r="C37" i="18"/>
  <c r="C36" i="18"/>
  <c r="C35" i="18"/>
  <c r="H34" i="18"/>
  <c r="G34" i="18"/>
  <c r="F34" i="18"/>
  <c r="E34" i="18"/>
  <c r="D34" i="18"/>
  <c r="C33" i="18"/>
  <c r="C53" i="18" s="1"/>
  <c r="C32" i="18"/>
  <c r="C31" i="18"/>
  <c r="H30" i="18"/>
  <c r="H29" i="18" s="1"/>
  <c r="G30" i="18"/>
  <c r="G29" i="18" s="1"/>
  <c r="G50" i="18" s="1"/>
  <c r="F30" i="18"/>
  <c r="F29" i="18" s="1"/>
  <c r="F50" i="18" s="1"/>
  <c r="E30" i="18"/>
  <c r="E29" i="18" s="1"/>
  <c r="D30" i="18"/>
  <c r="H26" i="18"/>
  <c r="H25" i="18" s="1"/>
  <c r="G26" i="18"/>
  <c r="E25" i="18"/>
  <c r="D25" i="18"/>
  <c r="H23" i="18"/>
  <c r="G23" i="18"/>
  <c r="E23" i="18"/>
  <c r="D23" i="18"/>
  <c r="C22" i="18"/>
  <c r="C21" i="18"/>
  <c r="H20" i="18"/>
  <c r="G20" i="18"/>
  <c r="E20" i="18"/>
  <c r="D20" i="18"/>
  <c r="C19" i="18"/>
  <c r="C18" i="18"/>
  <c r="H17" i="18"/>
  <c r="G17" i="18"/>
  <c r="F17" i="18"/>
  <c r="E17" i="18"/>
  <c r="D17" i="18"/>
  <c r="C16" i="18"/>
  <c r="C56" i="18" s="1"/>
  <c r="H15" i="18"/>
  <c r="G15" i="18"/>
  <c r="E15" i="18"/>
  <c r="D15" i="18"/>
  <c r="H13" i="18"/>
  <c r="G13" i="18"/>
  <c r="F13" i="18"/>
  <c r="E13" i="18"/>
  <c r="D13" i="18"/>
  <c r="H12" i="18"/>
  <c r="G12" i="18"/>
  <c r="F12" i="18"/>
  <c r="E12" i="18"/>
  <c r="D12" i="18"/>
  <c r="C11" i="18"/>
  <c r="H10" i="18"/>
  <c r="G10" i="18"/>
  <c r="F10" i="18"/>
  <c r="E10" i="18"/>
  <c r="D10" i="18"/>
  <c r="C9" i="18"/>
  <c r="C8" i="18"/>
  <c r="H7" i="18"/>
  <c r="G7" i="18"/>
  <c r="E7" i="18"/>
  <c r="D7" i="18"/>
  <c r="C5" i="18"/>
  <c r="H4" i="18"/>
  <c r="G4" i="18"/>
  <c r="E4" i="18"/>
  <c r="D4" i="18"/>
  <c r="E62" i="13"/>
  <c r="F62" i="13"/>
  <c r="G62" i="13"/>
  <c r="D62" i="13"/>
  <c r="E61" i="13"/>
  <c r="F61" i="13"/>
  <c r="D61" i="13"/>
  <c r="E60" i="13"/>
  <c r="F60" i="13"/>
  <c r="G60" i="13"/>
  <c r="D60" i="13"/>
  <c r="G26" i="13"/>
  <c r="G54" i="13" s="1"/>
  <c r="F43" i="13"/>
  <c r="G43" i="13"/>
  <c r="E43" i="13"/>
  <c r="F42" i="13"/>
  <c r="G42" i="13"/>
  <c r="E42" i="13"/>
  <c r="G41" i="13"/>
  <c r="F41" i="13"/>
  <c r="E41" i="13"/>
  <c r="E20" i="13"/>
  <c r="F20" i="13"/>
  <c r="G20" i="13"/>
  <c r="D20" i="13"/>
  <c r="D17" i="13"/>
  <c r="E17" i="13"/>
  <c r="F17" i="13"/>
  <c r="G17" i="13"/>
  <c r="G55" i="13"/>
  <c r="F55" i="13"/>
  <c r="E55" i="13"/>
  <c r="D55" i="13"/>
  <c r="F54" i="13"/>
  <c r="E54" i="13"/>
  <c r="D54" i="13"/>
  <c r="G53" i="13"/>
  <c r="F53" i="13"/>
  <c r="D53" i="13"/>
  <c r="G52" i="13"/>
  <c r="F52" i="13"/>
  <c r="E52" i="13"/>
  <c r="D52" i="13"/>
  <c r="C48" i="13"/>
  <c r="C47" i="13"/>
  <c r="G46" i="13"/>
  <c r="G45" i="13" s="1"/>
  <c r="F46" i="13"/>
  <c r="F45" i="13" s="1"/>
  <c r="E46" i="13"/>
  <c r="E45" i="13" s="1"/>
  <c r="D46" i="13"/>
  <c r="C44" i="13"/>
  <c r="C40" i="13"/>
  <c r="C39" i="13"/>
  <c r="C38" i="13"/>
  <c r="G37" i="13"/>
  <c r="F37" i="13"/>
  <c r="E37" i="13"/>
  <c r="D37" i="13"/>
  <c r="C36" i="13"/>
  <c r="C35" i="13"/>
  <c r="C34" i="13"/>
  <c r="G33" i="13"/>
  <c r="F33" i="13"/>
  <c r="E33" i="13"/>
  <c r="D33" i="13"/>
  <c r="C32" i="13"/>
  <c r="C31" i="13"/>
  <c r="C30" i="13"/>
  <c r="G29" i="13"/>
  <c r="F29" i="13"/>
  <c r="E29" i="13"/>
  <c r="D29" i="13"/>
  <c r="G28" i="13"/>
  <c r="F25" i="13"/>
  <c r="E25" i="13"/>
  <c r="D25" i="13"/>
  <c r="G23" i="13"/>
  <c r="F23" i="13"/>
  <c r="E23" i="13"/>
  <c r="D23" i="13"/>
  <c r="C22" i="13"/>
  <c r="C21" i="13"/>
  <c r="C19" i="13"/>
  <c r="C18" i="13"/>
  <c r="C16" i="13"/>
  <c r="C55" i="13" s="1"/>
  <c r="G15" i="13"/>
  <c r="F15" i="13"/>
  <c r="E15" i="13"/>
  <c r="D15" i="13"/>
  <c r="G13" i="13"/>
  <c r="F13" i="13"/>
  <c r="E13" i="13"/>
  <c r="D13" i="13"/>
  <c r="G12" i="13"/>
  <c r="F12" i="13"/>
  <c r="D12" i="13"/>
  <c r="C11" i="13"/>
  <c r="G10" i="13"/>
  <c r="F10" i="13"/>
  <c r="D10" i="13"/>
  <c r="C8" i="13"/>
  <c r="G7" i="13"/>
  <c r="F7" i="13"/>
  <c r="D7" i="13"/>
  <c r="C5" i="13"/>
  <c r="G4" i="13"/>
  <c r="F4" i="13"/>
  <c r="E4" i="13"/>
  <c r="D4" i="13"/>
  <c r="G36" i="12"/>
  <c r="E42" i="12"/>
  <c r="E41" i="12" s="1"/>
  <c r="F42" i="12"/>
  <c r="F41" i="12" s="1"/>
  <c r="G42" i="12"/>
  <c r="G41" i="12" s="1"/>
  <c r="D42" i="12"/>
  <c r="E36" i="12"/>
  <c r="F36" i="12"/>
  <c r="D36" i="12"/>
  <c r="C36" i="12" s="1"/>
  <c r="G32" i="12"/>
  <c r="E32" i="12"/>
  <c r="F32" i="12"/>
  <c r="D32" i="12"/>
  <c r="E28" i="12"/>
  <c r="F28" i="12"/>
  <c r="G28" i="12"/>
  <c r="D28" i="12"/>
  <c r="D27" i="12" s="1"/>
  <c r="E49" i="12"/>
  <c r="D50" i="12"/>
  <c r="D49" i="12"/>
  <c r="E74" i="12"/>
  <c r="E73" i="12"/>
  <c r="F70" i="12"/>
  <c r="E70" i="12"/>
  <c r="D70" i="12"/>
  <c r="G62" i="12"/>
  <c r="F62" i="12"/>
  <c r="E62" i="12"/>
  <c r="D62" i="12"/>
  <c r="G51" i="12"/>
  <c r="F51" i="12"/>
  <c r="E51" i="12"/>
  <c r="D51" i="12"/>
  <c r="G50" i="12"/>
  <c r="F50" i="12"/>
  <c r="E50" i="12"/>
  <c r="G49" i="12"/>
  <c r="F49" i="12"/>
  <c r="G48" i="12"/>
  <c r="F48" i="12"/>
  <c r="E48" i="12"/>
  <c r="D48" i="12"/>
  <c r="C44" i="12"/>
  <c r="C43" i="12"/>
  <c r="C42" i="12"/>
  <c r="C40" i="12"/>
  <c r="C39" i="12"/>
  <c r="C38" i="12"/>
  <c r="C37" i="12"/>
  <c r="C35" i="12"/>
  <c r="C34" i="12"/>
  <c r="C33" i="12"/>
  <c r="C31" i="12"/>
  <c r="C30" i="12"/>
  <c r="C29" i="12"/>
  <c r="G27" i="12"/>
  <c r="C25" i="12"/>
  <c r="G24" i="12"/>
  <c r="F24" i="12"/>
  <c r="E24" i="12"/>
  <c r="D24" i="12"/>
  <c r="G22" i="12"/>
  <c r="F22" i="12"/>
  <c r="E22" i="12"/>
  <c r="D22" i="12"/>
  <c r="C21" i="12"/>
  <c r="C20" i="12"/>
  <c r="G19" i="12"/>
  <c r="F19" i="12"/>
  <c r="E19" i="12"/>
  <c r="D19" i="12"/>
  <c r="C18" i="12"/>
  <c r="C17" i="12"/>
  <c r="C16" i="12"/>
  <c r="C51" i="12" s="1"/>
  <c r="G15" i="12"/>
  <c r="F15" i="12"/>
  <c r="E15" i="12"/>
  <c r="D15" i="12"/>
  <c r="G13" i="12"/>
  <c r="F13" i="12"/>
  <c r="E13" i="12"/>
  <c r="D13" i="12"/>
  <c r="G12" i="12"/>
  <c r="F12" i="12"/>
  <c r="E12" i="12"/>
  <c r="D12" i="12"/>
  <c r="C11" i="12"/>
  <c r="G10" i="12"/>
  <c r="F10" i="12"/>
  <c r="E10" i="12"/>
  <c r="D10" i="12"/>
  <c r="C9" i="12"/>
  <c r="C8" i="12"/>
  <c r="G7" i="12"/>
  <c r="F7" i="12"/>
  <c r="E7" i="12"/>
  <c r="D7" i="12"/>
  <c r="C5" i="12"/>
  <c r="G4" i="12"/>
  <c r="F4" i="12"/>
  <c r="E4" i="12"/>
  <c r="D4" i="12"/>
  <c r="E74" i="8"/>
  <c r="E73" i="8"/>
  <c r="F70" i="8"/>
  <c r="E70" i="8"/>
  <c r="D70" i="8"/>
  <c r="D62" i="8"/>
  <c r="E62" i="8"/>
  <c r="F62" i="8"/>
  <c r="G62" i="8"/>
  <c r="F50" i="11"/>
  <c r="G53" i="11"/>
  <c r="F53" i="11"/>
  <c r="E53" i="11"/>
  <c r="D53" i="11"/>
  <c r="G52" i="11"/>
  <c r="F52" i="11"/>
  <c r="E52" i="11"/>
  <c r="D52" i="11"/>
  <c r="G51" i="11"/>
  <c r="F51" i="11"/>
  <c r="E51" i="11"/>
  <c r="D51" i="11"/>
  <c r="G50" i="11"/>
  <c r="G54" i="11" s="1"/>
  <c r="E50" i="11"/>
  <c r="D50" i="11"/>
  <c r="C46" i="11"/>
  <c r="C45" i="11"/>
  <c r="C44" i="11"/>
  <c r="G43" i="11"/>
  <c r="F43" i="11"/>
  <c r="E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G29" i="11"/>
  <c r="G47" i="11" s="1"/>
  <c r="F29" i="11"/>
  <c r="F47" i="11" s="1"/>
  <c r="E29" i="11"/>
  <c r="E47" i="11" s="1"/>
  <c r="D29" i="11"/>
  <c r="C26" i="11"/>
  <c r="G25" i="11"/>
  <c r="F25" i="11"/>
  <c r="E25" i="11"/>
  <c r="D25" i="11"/>
  <c r="G23" i="11"/>
  <c r="F23" i="11"/>
  <c r="E23" i="11"/>
  <c r="D23" i="11"/>
  <c r="C22" i="11"/>
  <c r="C21" i="11"/>
  <c r="G20" i="11"/>
  <c r="F20" i="11"/>
  <c r="E20" i="11"/>
  <c r="D20" i="11"/>
  <c r="C19" i="11"/>
  <c r="C18" i="11"/>
  <c r="C17" i="11"/>
  <c r="G16" i="11"/>
  <c r="F16" i="11"/>
  <c r="E16" i="11"/>
  <c r="D16" i="11"/>
  <c r="G14" i="11"/>
  <c r="F14" i="11"/>
  <c r="E14" i="11"/>
  <c r="D14" i="11"/>
  <c r="G13" i="11"/>
  <c r="F13" i="11"/>
  <c r="E13" i="11"/>
  <c r="D13" i="11"/>
  <c r="C12" i="11"/>
  <c r="G11" i="11"/>
  <c r="F11" i="11"/>
  <c r="E11" i="11"/>
  <c r="D11" i="11"/>
  <c r="C10" i="11"/>
  <c r="C9" i="11"/>
  <c r="G8" i="11"/>
  <c r="F8" i="11"/>
  <c r="E8" i="11"/>
  <c r="D8" i="11"/>
  <c r="C6" i="11"/>
  <c r="G5" i="11"/>
  <c r="F5" i="11"/>
  <c r="E5" i="11"/>
  <c r="D5" i="11"/>
  <c r="G5" i="9"/>
  <c r="G8" i="9"/>
  <c r="G11" i="9"/>
  <c r="G13" i="9"/>
  <c r="G14" i="9"/>
  <c r="G16" i="9"/>
  <c r="G20" i="9"/>
  <c r="G23" i="9"/>
  <c r="G25" i="9"/>
  <c r="G29" i="9"/>
  <c r="G43" i="9"/>
  <c r="G50" i="9"/>
  <c r="G51" i="9"/>
  <c r="G52" i="9"/>
  <c r="G53" i="9"/>
  <c r="F53" i="9"/>
  <c r="E53" i="9"/>
  <c r="D53" i="9"/>
  <c r="F52" i="9"/>
  <c r="E52" i="9"/>
  <c r="D52" i="9"/>
  <c r="F51" i="9"/>
  <c r="E51" i="9"/>
  <c r="D51" i="9"/>
  <c r="F50" i="9"/>
  <c r="E50" i="9"/>
  <c r="D50" i="9"/>
  <c r="C46" i="9"/>
  <c r="C45" i="9"/>
  <c r="C44" i="9"/>
  <c r="F43" i="9"/>
  <c r="E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F29" i="9"/>
  <c r="F47" i="9" s="1"/>
  <c r="E29" i="9"/>
  <c r="D29" i="9"/>
  <c r="C26" i="9"/>
  <c r="F25" i="9"/>
  <c r="E25" i="9"/>
  <c r="D25" i="9"/>
  <c r="F23" i="9"/>
  <c r="E23" i="9"/>
  <c r="D23" i="9"/>
  <c r="C22" i="9"/>
  <c r="C21" i="9"/>
  <c r="F20" i="9"/>
  <c r="E20" i="9"/>
  <c r="D20" i="9"/>
  <c r="C19" i="9"/>
  <c r="C18" i="9"/>
  <c r="C17" i="9"/>
  <c r="F16" i="9"/>
  <c r="E16" i="9"/>
  <c r="D16" i="9"/>
  <c r="F14" i="9"/>
  <c r="E14" i="9"/>
  <c r="D14" i="9"/>
  <c r="F13" i="9"/>
  <c r="E13" i="9"/>
  <c r="D13" i="9"/>
  <c r="C12" i="9"/>
  <c r="F11" i="9"/>
  <c r="E11" i="9"/>
  <c r="D11" i="9"/>
  <c r="C10" i="9"/>
  <c r="C9" i="9"/>
  <c r="F8" i="9"/>
  <c r="E8" i="9"/>
  <c r="D8" i="9"/>
  <c r="C6" i="9"/>
  <c r="F5" i="9"/>
  <c r="E5" i="9"/>
  <c r="D5" i="9"/>
  <c r="D27" i="9" s="1"/>
  <c r="E51" i="8"/>
  <c r="F50" i="8"/>
  <c r="E50" i="8"/>
  <c r="F49" i="8"/>
  <c r="E49" i="8"/>
  <c r="D49" i="8"/>
  <c r="G51" i="8"/>
  <c r="F51" i="8"/>
  <c r="D51" i="8"/>
  <c r="D50" i="8"/>
  <c r="F48" i="8"/>
  <c r="E48" i="8"/>
  <c r="D48" i="8"/>
  <c r="C44" i="8"/>
  <c r="C43" i="8"/>
  <c r="C42" i="8"/>
  <c r="G41" i="8"/>
  <c r="F41" i="8"/>
  <c r="E41" i="8"/>
  <c r="C40" i="8"/>
  <c r="C39" i="8"/>
  <c r="C38" i="8"/>
  <c r="C37" i="8"/>
  <c r="C36" i="8"/>
  <c r="C35" i="8"/>
  <c r="C34" i="8"/>
  <c r="C33" i="8"/>
  <c r="C32" i="8"/>
  <c r="G48" i="8"/>
  <c r="C30" i="8"/>
  <c r="C29" i="8"/>
  <c r="C28" i="8"/>
  <c r="F27" i="8"/>
  <c r="E27" i="8"/>
  <c r="D27" i="8"/>
  <c r="C25" i="8"/>
  <c r="G24" i="8"/>
  <c r="F24" i="8"/>
  <c r="E24" i="8"/>
  <c r="D24" i="8"/>
  <c r="G22" i="8"/>
  <c r="F22" i="8"/>
  <c r="E22" i="8"/>
  <c r="D22" i="8"/>
  <c r="C21" i="8"/>
  <c r="C20" i="8"/>
  <c r="G19" i="8"/>
  <c r="F19" i="8"/>
  <c r="E19" i="8"/>
  <c r="D19" i="8"/>
  <c r="C18" i="8"/>
  <c r="C17" i="8"/>
  <c r="C16" i="8"/>
  <c r="C51" i="8" s="1"/>
  <c r="G15" i="8"/>
  <c r="F15" i="8"/>
  <c r="E15" i="8"/>
  <c r="D15" i="8"/>
  <c r="G13" i="8"/>
  <c r="F13" i="8"/>
  <c r="E13" i="8"/>
  <c r="D13" i="8"/>
  <c r="G12" i="8"/>
  <c r="F12" i="8"/>
  <c r="E12" i="8"/>
  <c r="D12" i="8"/>
  <c r="C11" i="8"/>
  <c r="G10" i="8"/>
  <c r="F10" i="8"/>
  <c r="E10" i="8"/>
  <c r="D10" i="8"/>
  <c r="C9" i="8"/>
  <c r="C8" i="8"/>
  <c r="G7" i="8"/>
  <c r="F7" i="8"/>
  <c r="E7" i="8"/>
  <c r="D7" i="8"/>
  <c r="C5" i="8"/>
  <c r="G4" i="8"/>
  <c r="F4" i="8"/>
  <c r="E4" i="8"/>
  <c r="D4" i="8"/>
  <c r="G45" i="7"/>
  <c r="G44" i="7"/>
  <c r="G43" i="7"/>
  <c r="G42" i="7" s="1"/>
  <c r="G30" i="7"/>
  <c r="G31" i="7"/>
  <c r="C31" i="7" s="1"/>
  <c r="G32" i="7"/>
  <c r="G33" i="7"/>
  <c r="C33" i="7" s="1"/>
  <c r="G34" i="7"/>
  <c r="G35" i="7"/>
  <c r="C35" i="7" s="1"/>
  <c r="G36" i="7"/>
  <c r="C36" i="7" s="1"/>
  <c r="G37" i="7"/>
  <c r="C37" i="7" s="1"/>
  <c r="G38" i="7"/>
  <c r="G39" i="7"/>
  <c r="C39" i="7" s="1"/>
  <c r="G40" i="7"/>
  <c r="C40" i="7" s="1"/>
  <c r="G29" i="7"/>
  <c r="C29" i="7" s="1"/>
  <c r="D49" i="7"/>
  <c r="E49" i="7"/>
  <c r="F49" i="7"/>
  <c r="F42" i="7"/>
  <c r="E42" i="7"/>
  <c r="C30" i="7"/>
  <c r="C34" i="7"/>
  <c r="C38" i="7"/>
  <c r="C41" i="7"/>
  <c r="C44" i="7"/>
  <c r="C45" i="7"/>
  <c r="C26" i="7"/>
  <c r="C22" i="7"/>
  <c r="C21" i="7"/>
  <c r="D25" i="6"/>
  <c r="C26" i="6"/>
  <c r="C18" i="6"/>
  <c r="C19" i="6"/>
  <c r="C17" i="6"/>
  <c r="C12" i="6"/>
  <c r="C10" i="6"/>
  <c r="C9" i="6"/>
  <c r="C6" i="6"/>
  <c r="G52" i="7"/>
  <c r="F52" i="7"/>
  <c r="E52" i="7"/>
  <c r="D52" i="7"/>
  <c r="G51" i="7"/>
  <c r="F51" i="7"/>
  <c r="E51" i="7"/>
  <c r="D51" i="7"/>
  <c r="G50" i="7"/>
  <c r="F50" i="7"/>
  <c r="E50" i="7"/>
  <c r="D50" i="7"/>
  <c r="F28" i="7"/>
  <c r="F46" i="7" s="1"/>
  <c r="E28" i="7"/>
  <c r="E46" i="7" s="1"/>
  <c r="D28" i="7"/>
  <c r="G25" i="7"/>
  <c r="F25" i="7"/>
  <c r="E25" i="7"/>
  <c r="D25" i="7"/>
  <c r="G23" i="7"/>
  <c r="F23" i="7"/>
  <c r="E23" i="7"/>
  <c r="D23" i="7"/>
  <c r="G20" i="7"/>
  <c r="F20" i="7"/>
  <c r="E20" i="7"/>
  <c r="D20" i="7"/>
  <c r="C19" i="7"/>
  <c r="C18" i="7"/>
  <c r="C17" i="7"/>
  <c r="C52" i="7" s="1"/>
  <c r="G16" i="7"/>
  <c r="F16" i="7"/>
  <c r="E16" i="7"/>
  <c r="D16" i="7"/>
  <c r="G14" i="7"/>
  <c r="F14" i="7"/>
  <c r="E14" i="7"/>
  <c r="D14" i="7"/>
  <c r="G13" i="7"/>
  <c r="F13" i="7"/>
  <c r="E13" i="7"/>
  <c r="D13" i="7"/>
  <c r="C12" i="7"/>
  <c r="G11" i="7"/>
  <c r="F11" i="7"/>
  <c r="E11" i="7"/>
  <c r="D11" i="7"/>
  <c r="C10" i="7"/>
  <c r="C9" i="7"/>
  <c r="G8" i="7"/>
  <c r="F8" i="7"/>
  <c r="E8" i="7"/>
  <c r="D8" i="7"/>
  <c r="C6" i="7"/>
  <c r="G5" i="7"/>
  <c r="F5" i="7"/>
  <c r="E5" i="7"/>
  <c r="D5" i="7"/>
  <c r="D14" i="6"/>
  <c r="E14" i="6"/>
  <c r="F14" i="6"/>
  <c r="D32" i="6"/>
  <c r="E32" i="6"/>
  <c r="F32" i="6"/>
  <c r="D31" i="6"/>
  <c r="E31" i="6"/>
  <c r="F31" i="6"/>
  <c r="E25" i="6"/>
  <c r="F25" i="6"/>
  <c r="D16" i="6"/>
  <c r="E16" i="6"/>
  <c r="F16" i="6"/>
  <c r="D8" i="6"/>
  <c r="E8" i="6"/>
  <c r="F8" i="6"/>
  <c r="D5" i="6"/>
  <c r="E5" i="6"/>
  <c r="F5" i="6"/>
  <c r="D30" i="6"/>
  <c r="E30" i="6"/>
  <c r="F30" i="6"/>
  <c r="D23" i="6"/>
  <c r="E23" i="6"/>
  <c r="F23" i="6"/>
  <c r="D20" i="6"/>
  <c r="E20" i="6"/>
  <c r="F20" i="6"/>
  <c r="C11" i="7" l="1"/>
  <c r="C5" i="11"/>
  <c r="C10" i="12"/>
  <c r="C19" i="12"/>
  <c r="E27" i="12"/>
  <c r="C13" i="7"/>
  <c r="G49" i="7"/>
  <c r="C23" i="9"/>
  <c r="C43" i="9"/>
  <c r="F27" i="11"/>
  <c r="C29" i="11"/>
  <c r="E54" i="11"/>
  <c r="C15" i="12"/>
  <c r="F63" i="13"/>
  <c r="G60" i="18"/>
  <c r="C43" i="7"/>
  <c r="C10" i="8"/>
  <c r="E45" i="8"/>
  <c r="F27" i="9"/>
  <c r="C25" i="9"/>
  <c r="C51" i="9"/>
  <c r="G48" i="11"/>
  <c r="D63" i="13"/>
  <c r="C62" i="13"/>
  <c r="H60" i="18"/>
  <c r="G28" i="7"/>
  <c r="D27" i="11"/>
  <c r="C53" i="11"/>
  <c r="E45" i="12"/>
  <c r="E47" i="7"/>
  <c r="C20" i="7"/>
  <c r="C23" i="7"/>
  <c r="C32" i="7"/>
  <c r="C50" i="8"/>
  <c r="C8" i="9"/>
  <c r="C14" i="9"/>
  <c r="E54" i="9"/>
  <c r="C53" i="9"/>
  <c r="E48" i="11"/>
  <c r="C8" i="11"/>
  <c r="C23" i="11"/>
  <c r="D52" i="12"/>
  <c r="E77" i="12"/>
  <c r="D64" i="18"/>
  <c r="F47" i="7"/>
  <c r="E27" i="9"/>
  <c r="C14" i="11"/>
  <c r="C24" i="12"/>
  <c r="E52" i="12"/>
  <c r="C17" i="13"/>
  <c r="C33" i="13"/>
  <c r="C42" i="13"/>
  <c r="C44" i="18"/>
  <c r="C8" i="7"/>
  <c r="C13" i="11"/>
  <c r="C20" i="11"/>
  <c r="F54" i="11"/>
  <c r="C47" i="18"/>
  <c r="C16" i="7"/>
  <c r="C52" i="9"/>
  <c r="G54" i="9"/>
  <c r="F52" i="12"/>
  <c r="C28" i="12"/>
  <c r="F27" i="12"/>
  <c r="F45" i="12" s="1"/>
  <c r="C26" i="18"/>
  <c r="G55" i="18"/>
  <c r="C34" i="18"/>
  <c r="F51" i="18"/>
  <c r="C54" i="18"/>
  <c r="E51" i="18"/>
  <c r="E64" i="18"/>
  <c r="C5" i="7"/>
  <c r="C51" i="7"/>
  <c r="D47" i="7"/>
  <c r="C41" i="8"/>
  <c r="E47" i="9"/>
  <c r="D54" i="9"/>
  <c r="F54" i="9"/>
  <c r="C50" i="9"/>
  <c r="C11" i="11"/>
  <c r="C16" i="11"/>
  <c r="C25" i="11"/>
  <c r="D54" i="11"/>
  <c r="C54" i="11" s="1"/>
  <c r="E46" i="12"/>
  <c r="G47" i="7"/>
  <c r="C28" i="7"/>
  <c r="C49" i="7"/>
  <c r="E77" i="8"/>
  <c r="F46" i="12"/>
  <c r="C22" i="12"/>
  <c r="D46" i="12"/>
  <c r="C49" i="12"/>
  <c r="C50" i="12"/>
  <c r="C41" i="12"/>
  <c r="C46" i="13"/>
  <c r="F56" i="13"/>
  <c r="C41" i="13"/>
  <c r="G59" i="13"/>
  <c r="C43" i="13"/>
  <c r="C60" i="13"/>
  <c r="E63" i="13"/>
  <c r="C4" i="18"/>
  <c r="C23" i="18"/>
  <c r="G25" i="18"/>
  <c r="C25" i="18" s="1"/>
  <c r="H50" i="18"/>
  <c r="C50" i="18" s="1"/>
  <c r="C38" i="18"/>
  <c r="C42" i="18"/>
  <c r="C43" i="18"/>
  <c r="D57" i="18"/>
  <c r="C20" i="18"/>
  <c r="C63" i="18"/>
  <c r="C10" i="18"/>
  <c r="C30" i="18"/>
  <c r="E57" i="18"/>
  <c r="C12" i="18"/>
  <c r="C7" i="18"/>
  <c r="C61" i="18"/>
  <c r="C13" i="18"/>
  <c r="F57" i="18"/>
  <c r="G51" i="18"/>
  <c r="G57" i="18"/>
  <c r="H51" i="18"/>
  <c r="C46" i="18"/>
  <c r="C15" i="18"/>
  <c r="G62" i="18"/>
  <c r="G64" i="18" s="1"/>
  <c r="C17" i="18"/>
  <c r="C55" i="18"/>
  <c r="C57" i="18" s="1"/>
  <c r="D29" i="18"/>
  <c r="C29" i="18" s="1"/>
  <c r="H55" i="18"/>
  <c r="H57" i="18" s="1"/>
  <c r="H62" i="18"/>
  <c r="H64" i="18" s="1"/>
  <c r="E28" i="13"/>
  <c r="E49" i="13" s="1"/>
  <c r="D56" i="13"/>
  <c r="C29" i="13"/>
  <c r="G61" i="13"/>
  <c r="C61" i="13" s="1"/>
  <c r="C63" i="13" s="1"/>
  <c r="F28" i="13"/>
  <c r="F49" i="13" s="1"/>
  <c r="C52" i="13"/>
  <c r="C37" i="13"/>
  <c r="G63" i="13"/>
  <c r="C26" i="13"/>
  <c r="C54" i="13" s="1"/>
  <c r="G25" i="13"/>
  <c r="G50" i="13" s="1"/>
  <c r="G56" i="13"/>
  <c r="C20" i="13"/>
  <c r="C25" i="13"/>
  <c r="C23" i="13"/>
  <c r="C15" i="13"/>
  <c r="C13" i="13"/>
  <c r="C4" i="13"/>
  <c r="C45" i="13"/>
  <c r="G49" i="13"/>
  <c r="D28" i="13"/>
  <c r="C28" i="13" s="1"/>
  <c r="G46" i="12"/>
  <c r="G45" i="12"/>
  <c r="C45" i="12" s="1"/>
  <c r="C48" i="12"/>
  <c r="C32" i="12"/>
  <c r="C27" i="12"/>
  <c r="G52" i="12"/>
  <c r="C52" i="12"/>
  <c r="C4" i="12"/>
  <c r="C12" i="12"/>
  <c r="C7" i="12"/>
  <c r="C13" i="12"/>
  <c r="C15" i="8"/>
  <c r="C19" i="8"/>
  <c r="E46" i="8"/>
  <c r="C7" i="8"/>
  <c r="C12" i="8"/>
  <c r="C24" i="8"/>
  <c r="G27" i="8"/>
  <c r="G45" i="8" s="1"/>
  <c r="D52" i="8"/>
  <c r="G49" i="8"/>
  <c r="C22" i="8"/>
  <c r="F52" i="8"/>
  <c r="G50" i="8"/>
  <c r="E52" i="8"/>
  <c r="F45" i="8"/>
  <c r="C51" i="11"/>
  <c r="C52" i="11"/>
  <c r="C47" i="11"/>
  <c r="C43" i="11"/>
  <c r="C27" i="11"/>
  <c r="E27" i="11"/>
  <c r="D48" i="11"/>
  <c r="F48" i="11"/>
  <c r="C50" i="11"/>
  <c r="F46" i="8"/>
  <c r="C49" i="8"/>
  <c r="C13" i="8"/>
  <c r="G48" i="9"/>
  <c r="G47" i="9"/>
  <c r="C47" i="9" s="1"/>
  <c r="D48" i="9"/>
  <c r="F48" i="9"/>
  <c r="C11" i="9"/>
  <c r="C13" i="9"/>
  <c r="C29" i="9"/>
  <c r="C5" i="9"/>
  <c r="E48" i="9"/>
  <c r="C16" i="9"/>
  <c r="C20" i="9"/>
  <c r="D46" i="8"/>
  <c r="C45" i="8"/>
  <c r="C4" i="8"/>
  <c r="C31" i="8"/>
  <c r="C48" i="8" s="1"/>
  <c r="G46" i="7"/>
  <c r="C46" i="7" s="1"/>
  <c r="C50" i="7"/>
  <c r="C14" i="7"/>
  <c r="C25" i="7"/>
  <c r="C42" i="7"/>
  <c r="C5" i="6"/>
  <c r="C16" i="6"/>
  <c r="C14" i="6"/>
  <c r="C8" i="6"/>
  <c r="C25" i="6"/>
  <c r="D11" i="6"/>
  <c r="E11" i="6"/>
  <c r="F11" i="6"/>
  <c r="C47" i="7" l="1"/>
  <c r="C49" i="13"/>
  <c r="C46" i="8"/>
  <c r="C46" i="12"/>
  <c r="C51" i="18"/>
  <c r="C27" i="9"/>
  <c r="F50" i="13"/>
  <c r="C48" i="11"/>
  <c r="C54" i="9"/>
  <c r="D51" i="18"/>
  <c r="C62" i="18"/>
  <c r="C64" i="18" s="1"/>
  <c r="D50" i="13"/>
  <c r="G52" i="8"/>
  <c r="G46" i="8"/>
  <c r="C27" i="8"/>
  <c r="C48" i="9"/>
  <c r="C11" i="6"/>
  <c r="D13" i="6" l="1"/>
  <c r="C22" i="6"/>
  <c r="C21" i="6"/>
  <c r="D28" i="6"/>
  <c r="T60" i="5"/>
  <c r="S60" i="5"/>
  <c r="T62" i="5"/>
  <c r="S56" i="5"/>
  <c r="S62" i="5" s="1"/>
  <c r="T47" i="5"/>
  <c r="S47" i="5"/>
  <c r="T49" i="5"/>
  <c r="S43" i="5"/>
  <c r="S49" i="5" s="1"/>
  <c r="T34" i="5"/>
  <c r="S34" i="5"/>
  <c r="T30" i="5"/>
  <c r="T36" i="5" s="1"/>
  <c r="S30" i="5"/>
  <c r="S36" i="5" s="1"/>
  <c r="Y23" i="5"/>
  <c r="AA23" i="5" s="1"/>
  <c r="W23" i="5"/>
  <c r="AA22" i="5"/>
  <c r="Z22" i="5"/>
  <c r="AA21" i="5"/>
  <c r="Z21" i="5"/>
  <c r="AA20" i="5"/>
  <c r="Z20" i="5"/>
  <c r="AA19" i="5"/>
  <c r="Z19" i="5"/>
  <c r="AA18" i="5"/>
  <c r="Z18" i="5"/>
  <c r="AA17" i="5"/>
  <c r="Z17" i="5"/>
  <c r="AA16" i="5"/>
  <c r="Z16" i="5"/>
  <c r="AA15" i="5"/>
  <c r="Z15" i="5"/>
  <c r="AA14" i="5"/>
  <c r="Z14" i="5"/>
  <c r="AA13" i="5"/>
  <c r="Z13" i="5"/>
  <c r="AA12" i="5"/>
  <c r="Z12" i="5"/>
  <c r="AA11" i="5"/>
  <c r="Z11" i="5"/>
  <c r="AA10" i="5"/>
  <c r="Z10" i="5"/>
  <c r="AA9" i="5"/>
  <c r="Z9" i="5"/>
  <c r="W6" i="5"/>
  <c r="Z6" i="5" s="1"/>
  <c r="S6" i="5"/>
  <c r="N47" i="5"/>
  <c r="L47" i="5"/>
  <c r="P46" i="5"/>
  <c r="O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O39" i="5"/>
  <c r="P38" i="5"/>
  <c r="O38" i="5"/>
  <c r="P37" i="5"/>
  <c r="O37" i="5"/>
  <c r="P36" i="5"/>
  <c r="O36" i="5"/>
  <c r="P35" i="5"/>
  <c r="O35" i="5"/>
  <c r="F35" i="5"/>
  <c r="E35" i="5"/>
  <c r="D35" i="5"/>
  <c r="P34" i="5"/>
  <c r="O34" i="5"/>
  <c r="P33" i="5"/>
  <c r="O33" i="5"/>
  <c r="C32" i="5"/>
  <c r="C31" i="5"/>
  <c r="M30" i="5"/>
  <c r="L30" i="5"/>
  <c r="O30" i="5" s="1"/>
  <c r="H30" i="5"/>
  <c r="C30" i="5"/>
  <c r="C29" i="5"/>
  <c r="C35" i="5" s="1"/>
  <c r="C28" i="5"/>
  <c r="F27" i="5"/>
  <c r="E27" i="5"/>
  <c r="D27" i="5"/>
  <c r="D26" i="5"/>
  <c r="F25" i="5"/>
  <c r="E25" i="5"/>
  <c r="D25" i="5"/>
  <c r="N23" i="5"/>
  <c r="P23" i="5" s="1"/>
  <c r="L23" i="5"/>
  <c r="P22" i="5"/>
  <c r="O22" i="5"/>
  <c r="D22" i="5"/>
  <c r="P21" i="5"/>
  <c r="O21" i="5"/>
  <c r="P20" i="5"/>
  <c r="O20" i="5"/>
  <c r="P19" i="5"/>
  <c r="O19" i="5"/>
  <c r="C19" i="5"/>
  <c r="P18" i="5"/>
  <c r="O18" i="5"/>
  <c r="P17" i="5"/>
  <c r="O17" i="5"/>
  <c r="C17" i="5"/>
  <c r="P16" i="5"/>
  <c r="O16" i="5"/>
  <c r="C16" i="5"/>
  <c r="P15" i="5"/>
  <c r="O15" i="5"/>
  <c r="C15" i="5"/>
  <c r="P14" i="5"/>
  <c r="O14" i="5"/>
  <c r="C14" i="5"/>
  <c r="P13" i="5"/>
  <c r="O13" i="5"/>
  <c r="C13" i="5"/>
  <c r="P12" i="5"/>
  <c r="O12" i="5"/>
  <c r="P11" i="5"/>
  <c r="O11" i="5"/>
  <c r="P10" i="5"/>
  <c r="O10" i="5"/>
  <c r="D10" i="5"/>
  <c r="D20" i="5" s="1"/>
  <c r="P9" i="5"/>
  <c r="O9" i="5"/>
  <c r="D9" i="5"/>
  <c r="E8" i="5"/>
  <c r="E26" i="5" s="1"/>
  <c r="C7" i="5"/>
  <c r="C27" i="5" s="1"/>
  <c r="L6" i="5"/>
  <c r="O6" i="5" s="1"/>
  <c r="H6" i="5"/>
  <c r="C6" i="5"/>
  <c r="C4" i="5"/>
  <c r="C25" i="5" s="1"/>
  <c r="L30" i="4"/>
  <c r="O30" i="4" s="1"/>
  <c r="M30" i="4"/>
  <c r="H30" i="4"/>
  <c r="N47" i="4"/>
  <c r="L47" i="4"/>
  <c r="P46" i="4"/>
  <c r="O46" i="4"/>
  <c r="P45" i="4"/>
  <c r="O45" i="4"/>
  <c r="P44" i="4"/>
  <c r="O44" i="4"/>
  <c r="P43" i="4"/>
  <c r="O43" i="4"/>
  <c r="P42" i="4"/>
  <c r="O42" i="4"/>
  <c r="P41" i="4"/>
  <c r="O41" i="4"/>
  <c r="P40" i="4"/>
  <c r="O40" i="4"/>
  <c r="P39" i="4"/>
  <c r="O39" i="4"/>
  <c r="P38" i="4"/>
  <c r="O38" i="4"/>
  <c r="P37" i="4"/>
  <c r="O37" i="4"/>
  <c r="P36" i="4"/>
  <c r="O36" i="4"/>
  <c r="P35" i="4"/>
  <c r="O35" i="4"/>
  <c r="P34" i="4"/>
  <c r="O34" i="4"/>
  <c r="P33" i="4"/>
  <c r="O33" i="4"/>
  <c r="P10" i="4"/>
  <c r="O10" i="4"/>
  <c r="P11" i="4"/>
  <c r="P12" i="4"/>
  <c r="P13" i="4"/>
  <c r="P14" i="4"/>
  <c r="P15" i="4"/>
  <c r="P16" i="4"/>
  <c r="P17" i="4"/>
  <c r="P18" i="4"/>
  <c r="P19" i="4"/>
  <c r="P20" i="4"/>
  <c r="P21" i="4"/>
  <c r="P22" i="4"/>
  <c r="P9" i="4"/>
  <c r="N23" i="4"/>
  <c r="O11" i="4"/>
  <c r="O12" i="4"/>
  <c r="O13" i="4"/>
  <c r="O14" i="4"/>
  <c r="O15" i="4"/>
  <c r="O16" i="4"/>
  <c r="O17" i="4"/>
  <c r="O18" i="4"/>
  <c r="O19" i="4"/>
  <c r="O20" i="4"/>
  <c r="O21" i="4"/>
  <c r="O22" i="4"/>
  <c r="O9" i="4"/>
  <c r="L23" i="4"/>
  <c r="L6" i="4"/>
  <c r="O6" i="4" s="1"/>
  <c r="H6" i="4"/>
  <c r="F35" i="4"/>
  <c r="E35" i="4"/>
  <c r="D35" i="4"/>
  <c r="C32" i="4"/>
  <c r="C31" i="4"/>
  <c r="C30" i="4"/>
  <c r="C29" i="4"/>
  <c r="C28" i="4"/>
  <c r="F27" i="4"/>
  <c r="E27" i="4"/>
  <c r="D27" i="4"/>
  <c r="D26" i="4"/>
  <c r="F25" i="4"/>
  <c r="E25" i="4"/>
  <c r="D25" i="4"/>
  <c r="D22" i="4"/>
  <c r="C19" i="4"/>
  <c r="C17" i="4"/>
  <c r="C16" i="4"/>
  <c r="C15" i="4"/>
  <c r="C14" i="4"/>
  <c r="C13" i="4"/>
  <c r="D10" i="4"/>
  <c r="D20" i="4" s="1"/>
  <c r="D9" i="4"/>
  <c r="E8" i="4"/>
  <c r="F8" i="4" s="1"/>
  <c r="C7" i="4"/>
  <c r="C27" i="4" s="1"/>
  <c r="C6" i="4"/>
  <c r="C4" i="4"/>
  <c r="C25" i="4" s="1"/>
  <c r="D9" i="2"/>
  <c r="D10" i="2"/>
  <c r="D19" i="2" s="1"/>
  <c r="C18" i="2"/>
  <c r="C13" i="2"/>
  <c r="C14" i="2"/>
  <c r="C15" i="2"/>
  <c r="C16" i="2"/>
  <c r="C12" i="2"/>
  <c r="D21" i="2"/>
  <c r="D34" i="2"/>
  <c r="E34" i="2"/>
  <c r="F34" i="2"/>
  <c r="C28" i="2"/>
  <c r="C29" i="2"/>
  <c r="C30" i="2"/>
  <c r="C31" i="2"/>
  <c r="C27" i="2"/>
  <c r="F26" i="2"/>
  <c r="E26" i="2"/>
  <c r="D26" i="2"/>
  <c r="D25" i="2"/>
  <c r="F24" i="2"/>
  <c r="E24" i="2"/>
  <c r="D24" i="2"/>
  <c r="E8" i="2"/>
  <c r="E25" i="2" s="1"/>
  <c r="C7" i="2"/>
  <c r="C26" i="2" s="1"/>
  <c r="C6" i="2"/>
  <c r="C4" i="2"/>
  <c r="E14" i="1"/>
  <c r="D14" i="1"/>
  <c r="C14" i="1"/>
  <c r="C13" i="1"/>
  <c r="E12" i="1"/>
  <c r="D12" i="1"/>
  <c r="C12" i="1"/>
  <c r="D7" i="1"/>
  <c r="D13" i="1" s="1"/>
  <c r="B6" i="1"/>
  <c r="B14" i="1" s="1"/>
  <c r="B5" i="1"/>
  <c r="B4" i="1"/>
  <c r="B12" i="1" s="1"/>
  <c r="C8" i="1"/>
  <c r="D8" i="1"/>
  <c r="O47" i="4" l="1"/>
  <c r="Z23" i="5"/>
  <c r="O47" i="5"/>
  <c r="P47" i="5"/>
  <c r="E7" i="1"/>
  <c r="C34" i="2"/>
  <c r="E32" i="2"/>
  <c r="E21" i="2"/>
  <c r="D32" i="2"/>
  <c r="E10" i="2"/>
  <c r="E19" i="2" s="1"/>
  <c r="E9" i="2"/>
  <c r="C23" i="6"/>
  <c r="C32" i="6"/>
  <c r="C31" i="6"/>
  <c r="C30" i="6"/>
  <c r="C20" i="6"/>
  <c r="C28" i="6" s="1"/>
  <c r="E13" i="6"/>
  <c r="E28" i="6" s="1"/>
  <c r="F13" i="6"/>
  <c r="F28" i="6" s="1"/>
  <c r="F8" i="5"/>
  <c r="F26" i="5" s="1"/>
  <c r="O23" i="5"/>
  <c r="D33" i="5"/>
  <c r="E33" i="5"/>
  <c r="F33" i="5"/>
  <c r="E9" i="5"/>
  <c r="E10" i="5"/>
  <c r="E20" i="5" s="1"/>
  <c r="E22" i="5"/>
  <c r="F9" i="5"/>
  <c r="D33" i="4"/>
  <c r="C35" i="4"/>
  <c r="P47" i="4"/>
  <c r="P23" i="4"/>
  <c r="O23" i="4"/>
  <c r="F26" i="4"/>
  <c r="F22" i="4"/>
  <c r="F10" i="4"/>
  <c r="F20" i="4" s="1"/>
  <c r="F9" i="4"/>
  <c r="F33" i="4"/>
  <c r="E9" i="4"/>
  <c r="E10" i="4"/>
  <c r="E20" i="4" s="1"/>
  <c r="E22" i="4"/>
  <c r="E26" i="4"/>
  <c r="E33" i="4" s="1"/>
  <c r="C8" i="4"/>
  <c r="C26" i="4" s="1"/>
  <c r="C33" i="4" s="1"/>
  <c r="F8" i="2"/>
  <c r="C24" i="2"/>
  <c r="F22" i="5" l="1"/>
  <c r="E13" i="1"/>
  <c r="E8" i="1"/>
  <c r="B7" i="1"/>
  <c r="F10" i="5"/>
  <c r="F20" i="5" s="1"/>
  <c r="F9" i="2"/>
  <c r="F10" i="2"/>
  <c r="F19" i="2" s="1"/>
  <c r="F21" i="2"/>
  <c r="C13" i="6"/>
  <c r="C8" i="5"/>
  <c r="C22" i="4"/>
  <c r="C10" i="4"/>
  <c r="C20" i="4" s="1"/>
  <c r="C9" i="4"/>
  <c r="F25" i="2"/>
  <c r="F32" i="2" s="1"/>
  <c r="C8" i="2"/>
  <c r="B8" i="1" l="1"/>
  <c r="B13" i="1"/>
  <c r="C21" i="2"/>
  <c r="C9" i="2"/>
  <c r="C10" i="2"/>
  <c r="C19" i="2" s="1"/>
  <c r="C26" i="5"/>
  <c r="C33" i="5" s="1"/>
  <c r="C9" i="5"/>
  <c r="C10" i="5"/>
  <c r="C20" i="5" s="1"/>
  <c r="C22" i="5"/>
  <c r="C25" i="2"/>
  <c r="C32" i="2" s="1"/>
  <c r="C9" i="13"/>
  <c r="C53" i="13" s="1"/>
  <c r="C56" i="13" s="1"/>
  <c r="E12" i="13"/>
  <c r="C12" i="13" s="1"/>
  <c r="E7" i="13"/>
  <c r="C7" i="13" s="1"/>
  <c r="C50" i="13" s="1"/>
  <c r="E10" i="13"/>
  <c r="C10" i="13" s="1"/>
  <c r="E53" i="13"/>
  <c r="E56" i="13" s="1"/>
  <c r="E50" i="13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<sst xmlns="http://schemas.openxmlformats.org/spreadsheetml/2006/main" count="719" uniqueCount="149">
  <si>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</si>
  <si>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</si>
  <si>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</si>
  <si>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</si>
  <si>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</si>
  <si>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</si>
  <si>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</si>
  <si>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</si>
  <si>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</si>
  <si>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</si>
  <si>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</si>
  <si>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</si>
  <si>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</si>
  <si>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</si>
  <si>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</si>
  <si>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</si>
  <si>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</si>
  <si>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</si>
  <si>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</si>
  <si>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</si>
  <si>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</si>
  <si>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</si>
  <si>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</si>
  <si>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</si>
  <si>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</si>
  <si>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</si>
  <si>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</si>
  <si>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</si>
  <si>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</si>
  <si>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</si>
  <si>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</si>
  <si>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</si>
  <si>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</si>
  <si>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</si>
  <si>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</si>
  <si>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</si>
  <si>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</si>
  <si>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</si>
  <si>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</si>
  <si>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</si>
  <si>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</si>
  <si>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</si>
  <si>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</si>
  <si>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</si>
  <si>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</si>
  <si>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</si>
  <si>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</si>
  <si>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</si>
  <si>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</si>
  <si>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</si>
  <si>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</si>
  <si>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</si>
  <si>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</si>
  <si>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</si>
  <si>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</si>
  <si>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</si>
  <si>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</si>
  <si>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</si>
  <si>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</si>
  <si>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</si>
  <si>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</si>
  <si>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</si>
  <si>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</si>
  <si>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</si>
  <si>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</si>
  <si>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</si>
  <si>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</si>
  <si>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</si>
  <si>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</si>
  <si>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</si>
  <si>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</si>
  <si>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</si>
  <si>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</si>
  <si>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</si>
  <si>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</si>
  <si>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</si>
  <si>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</si>
  <si>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</si>
  <si>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</si>
  <si>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</si>
  <si>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</si>
  <si>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</si>
  <si>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</si>
  <si>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</si>
  <si>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</si>
  <si>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</si>
  <si>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</si>
  <si>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</si>
  <si>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</si>
  <si>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</si>
  <si>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</si>
  <si>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</si>
  <si>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</si>
  <si>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</si>
  <si>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</si>
  <si>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</si>
  <si>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</si>
  <si>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</si>
  <si>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</si>
  <si>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</si>
  <si>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</si>
  <si>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</si>
  <si>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</si>
  <si>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</si>
  <si>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</si>
  <si>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</si>
  <si>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</si>
  <si>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</si>
  <si>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</si>
  <si>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РАСЧЕТ  программы на 2014-2018 годы на 30.12.2015 год</t>
  </si>
  <si>
    <t>4.2</t>
  </si>
  <si>
    <t>2020</t>
  </si>
  <si>
    <t>2021</t>
  </si>
  <si>
    <r>
      <t xml:space="preserve">Содержание отраслевого органа      </t>
    </r>
    <r>
      <rPr>
        <b/>
        <i/>
        <sz val="8"/>
        <color theme="1"/>
        <rFont val="Times New Roman"/>
        <family val="1"/>
        <charset val="204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</si>
  <si>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Times New Roman"/>
        <family val="1"/>
        <charset val="204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</si>
  <si>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Times New Roman"/>
        <family val="1"/>
        <charset val="204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</si>
  <si>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5</t>
    </r>
  </si>
  <si>
    <r>
      <t xml:space="preserve">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6</t>
    </r>
    <r>
      <rPr>
        <sz val="11"/>
        <color theme="1"/>
        <rFont val="Calibri"/>
        <family val="2"/>
        <charset val="204"/>
        <scheme val="minor"/>
      </rPr>
      <t/>
    </r>
  </si>
  <si>
    <t>всего</t>
  </si>
  <si>
    <t>Номер строки целевых показателей, на достижение которых направлены мероприятия</t>
  </si>
  <si>
    <t>Всего по муниципальной программе, в т.ч.: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</si>
  <si>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</si>
  <si>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</si>
  <si>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</si>
  <si>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</si>
  <si>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</si>
  <si>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 xml:space="preserve">Прочие нужды: </t>
  </si>
  <si>
    <t>Всего по подпрограмме 1, в том числе: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</si>
  <si>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</si>
  <si>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</si>
  <si>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</si>
  <si>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т. ч.:</t>
  </si>
  <si>
    <t>2.2. Мероприятия по замене лифтов в многоквартирных домах,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</si>
  <si>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из которых:</t>
  </si>
  <si>
    <t>Всего по подпрограмме 3, в том числе: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</si>
  <si>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</si>
  <si>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2,3,4</t>
  </si>
  <si>
    <t>Объем финансирования, тыс.руб</t>
  </si>
  <si>
    <t>9,10,11,12</t>
  </si>
  <si>
    <t>13,14,15</t>
  </si>
  <si>
    <t>2.4. Предоставление субсидии юридическим лицам на возмещение затрат на оплату услуг специализированной организации по определению работоспособности несущих конструкций и панелей наружных стен в многоквартирном жилом доме, пострадавшем в результате аварии.</t>
  </si>
  <si>
    <t>Наименование мероприятия/ источники расходов на финансирование</t>
  </si>
  <si>
    <t xml:space="preserve">                                                                                                                                                                        Приложение № 2                                                                                                                                                                           к муниципальной программе
«Обеспечение функционирования
жилищного хозяйства
в муниципальном образовании
город Каменск-Уральский
на 2020 - 2026 годы»
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</si>
  <si>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муниципальном образовании город Каменск-Уральский
на 2020 - 2026 годы»
</t>
  </si>
  <si>
    <t>5,6,7</t>
  </si>
  <si>
    <t>Подпрограмма 2 «Повышение благоустройства жилищного фонда»</t>
  </si>
  <si>
    <t>Подпрограмма 3 «Обеспечение  деятельности  Отраслевого  органа  Администрации  Каменск-Уральского городского округа по жилищному хозяйству»</t>
  </si>
  <si>
    <t>Подпрограмма 1 «Предоставление мер социальной поддержки по оплате жилищно-коммунальных услуг»</t>
  </si>
  <si>
    <t>3.1. Обеспечение деятельности Отраслевого органа Администрации Каменск-Уральского городского округа по жилищному хозяйству.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</si>
</sst>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#,##0.00_ ;\-#,##0.00\ 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6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2" applyFont="1" applyBorder="1" applyAlignment="1">
      <alignment horizontal="center"/>
    </xf>
    <xf numFmtId="164" fontId="0" fillId="0" borderId="1" xfId="2" applyFont="1" applyBorder="1" applyAlignment="1">
      <alignment horizontal="center" vertical="center"/>
    </xf>
    <xf numFmtId="164" fontId="0" fillId="0" borderId="1" xfId="2" applyFont="1" applyBorder="1"/>
    <xf numFmtId="165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4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4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4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4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4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4" fontId="0" fillId="0" borderId="6" xfId="2" applyFont="1" applyFill="1" applyBorder="1" applyAlignment="1">
      <alignment horizontal="center"/>
    </xf>
    <xf numFmtId="164" fontId="0" fillId="0" borderId="8" xfId="2" applyFont="1" applyFill="1" applyBorder="1" applyAlignment="1">
      <alignment horizontal="center"/>
    </xf>
    <xf numFmtId="164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9" fillId="0" borderId="1" xfId="2" applyFont="1" applyBorder="1" applyAlignment="1">
      <alignment horizontal="right"/>
    </xf>
    <xf numFmtId="0" fontId="0" fillId="0" borderId="0" xfId="0" applyAlignment="1"/>
    <xf numFmtId="164" fontId="0" fillId="0" borderId="1" xfId="2" applyFont="1" applyBorder="1" applyAlignment="1"/>
    <xf numFmtId="165" fontId="3" fillId="0" borderId="1" xfId="2" applyNumberFormat="1" applyFont="1" applyBorder="1" applyAlignment="1"/>
    <xf numFmtId="165" fontId="3" fillId="0" borderId="10" xfId="2" applyNumberFormat="1" applyFont="1" applyBorder="1" applyAlignment="1"/>
    <xf numFmtId="164" fontId="0" fillId="0" borderId="10" xfId="2" applyFont="1" applyBorder="1" applyAlignment="1"/>
    <xf numFmtId="164" fontId="9" fillId="0" borderId="1" xfId="2" applyFont="1" applyBorder="1" applyAlignment="1"/>
    <xf numFmtId="164" fontId="4" fillId="0" borderId="1" xfId="2" applyFont="1" applyBorder="1" applyAlignment="1"/>
    <xf numFmtId="164" fontId="4" fillId="0" borderId="10" xfId="2" applyFont="1" applyBorder="1" applyAlignment="1"/>
    <xf numFmtId="164" fontId="5" fillId="0" borderId="1" xfId="2" applyFont="1" applyBorder="1" applyAlignment="1"/>
    <xf numFmtId="164" fontId="5" fillId="0" borderId="10" xfId="2" applyFont="1" applyBorder="1" applyAlignment="1"/>
    <xf numFmtId="164" fontId="4" fillId="0" borderId="0" xfId="2" applyFont="1" applyBorder="1" applyAlignment="1"/>
    <xf numFmtId="164" fontId="11" fillId="0" borderId="1" xfId="2" applyFont="1" applyBorder="1" applyAlignment="1"/>
    <xf numFmtId="164" fontId="9" fillId="0" borderId="10" xfId="2" applyFont="1" applyBorder="1" applyAlignment="1"/>
    <xf numFmtId="165" fontId="3" fillId="0" borderId="1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4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4" fontId="8" fillId="0" borderId="1" xfId="2" applyFont="1" applyBorder="1" applyAlignment="1"/>
    <xf numFmtId="164" fontId="8" fillId="0" borderId="10" xfId="2" applyFont="1" applyBorder="1" applyAlignment="1"/>
    <xf numFmtId="0" fontId="8" fillId="0" borderId="0" xfId="0" applyFont="1"/>
    <xf numFmtId="164" fontId="0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4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5" fontId="14" fillId="0" borderId="1" xfId="2" applyNumberFormat="1" applyFont="1" applyBorder="1" applyAlignment="1">
      <alignment horizontal="center" vertical="center"/>
    </xf>
    <xf numFmtId="165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0" borderId="1" xfId="2" applyFont="1" applyBorder="1" applyAlignment="1"/>
    <xf numFmtId="164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43" fontId="0" fillId="0" borderId="0" xfId="0" applyNumberFormat="1"/>
    <xf numFmtId="4" fontId="11" fillId="0" borderId="1" xfId="0" applyNumberFormat="1" applyFont="1" applyBorder="1" applyAlignment="1">
      <alignment horizontal="center"/>
    </xf>
    <xf numFmtId="164" fontId="11" fillId="0" borderId="1" xfId="2" applyFont="1" applyBorder="1" applyAlignment="1">
      <alignment horizontal="center"/>
    </xf>
    <xf numFmtId="164" fontId="11" fillId="0" borderId="10" xfId="2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4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4" fontId="4" fillId="0" borderId="11" xfId="2" applyFont="1" applyBorder="1" applyAlignment="1"/>
    <xf numFmtId="49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/>
    <xf numFmtId="49" fontId="17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4" fontId="19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17" fillId="0" borderId="1" xfId="0" applyFont="1" applyBorder="1"/>
    <xf numFmtId="4" fontId="17" fillId="0" borderId="1" xfId="0" applyNumberFormat="1" applyFont="1" applyBorder="1" applyAlignment="1">
      <alignment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0" borderId="0" xfId="0" applyNumberFormat="1" applyFont="1"/>
    <xf numFmtId="4" fontId="17" fillId="0" borderId="1" xfId="2" applyNumberFormat="1" applyFont="1" applyBorder="1" applyAlignment="1">
      <alignment horizontal="right"/>
    </xf>
    <xf numFmtId="4" fontId="22" fillId="0" borderId="1" xfId="2" applyNumberFormat="1" applyFont="1" applyFill="1" applyBorder="1" applyAlignment="1">
      <alignment horizontal="right"/>
    </xf>
    <xf numFmtId="4" fontId="22" fillId="0" borderId="10" xfId="2" applyNumberFormat="1" applyFont="1" applyFill="1" applyBorder="1" applyAlignment="1">
      <alignment horizontal="right"/>
    </xf>
    <xf numFmtId="4" fontId="17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/>
    </xf>
    <xf numFmtId="4" fontId="19" fillId="0" borderId="1" xfId="2" applyNumberFormat="1" applyFont="1" applyBorder="1" applyAlignment="1">
      <alignment horizontal="right"/>
    </xf>
    <xf numFmtId="4" fontId="19" fillId="0" borderId="1" xfId="2" applyNumberFormat="1" applyFont="1" applyFill="1" applyBorder="1" applyAlignment="1">
      <alignment horizontal="right"/>
    </xf>
    <xf numFmtId="0" fontId="19" fillId="0" borderId="0" xfId="0" applyFont="1"/>
    <xf numFmtId="4" fontId="17" fillId="0" borderId="1" xfId="2" applyNumberFormat="1" applyFont="1" applyFill="1" applyBorder="1" applyAlignment="1">
      <alignment horizontal="right"/>
    </xf>
    <xf numFmtId="4" fontId="17" fillId="0" borderId="10" xfId="2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right"/>
    </xf>
    <xf numFmtId="4" fontId="21" fillId="0" borderId="1" xfId="0" applyNumberFormat="1" applyFont="1" applyBorder="1" applyAlignment="1">
      <alignment vertical="center"/>
    </xf>
    <xf numFmtId="4" fontId="21" fillId="0" borderId="1" xfId="2" applyNumberFormat="1" applyFont="1" applyBorder="1" applyAlignment="1">
      <alignment horizontal="right"/>
    </xf>
    <xf numFmtId="4" fontId="23" fillId="0" borderId="1" xfId="2" applyNumberFormat="1" applyFont="1" applyFill="1" applyBorder="1" applyAlignment="1">
      <alignment horizontal="right"/>
    </xf>
    <xf numFmtId="4" fontId="23" fillId="0" borderId="1" xfId="2" applyNumberFormat="1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4" fontId="23" fillId="0" borderId="10" xfId="2" applyNumberFormat="1" applyFont="1" applyFill="1" applyBorder="1" applyAlignment="1">
      <alignment horizontal="right"/>
    </xf>
    <xf numFmtId="0" fontId="24" fillId="0" borderId="1" xfId="0" applyFont="1" applyBorder="1"/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Fill="1" applyBorder="1" applyAlignment="1">
      <alignment horizontal="right" vertical="center"/>
    </xf>
    <xf numFmtId="4" fontId="21" fillId="0" borderId="1" xfId="2" applyNumberFormat="1" applyFont="1" applyFill="1" applyBorder="1" applyAlignment="1">
      <alignment horizontal="right"/>
    </xf>
    <xf numFmtId="4" fontId="21" fillId="0" borderId="1" xfId="2" applyNumberFormat="1" applyFont="1" applyBorder="1" applyAlignment="1">
      <alignment horizontal="right" vertical="center"/>
    </xf>
    <xf numFmtId="4" fontId="17" fillId="0" borderId="10" xfId="2" applyNumberFormat="1" applyFont="1" applyBorder="1" applyAlignment="1">
      <alignment horizontal="right"/>
    </xf>
    <xf numFmtId="49" fontId="25" fillId="0" borderId="1" xfId="0" applyNumberFormat="1" applyFont="1" applyBorder="1" applyAlignment="1">
      <alignment horizontal="center"/>
    </xf>
    <xf numFmtId="49" fontId="25" fillId="0" borderId="1" xfId="0" applyNumberFormat="1" applyFont="1" applyBorder="1"/>
    <xf numFmtId="4" fontId="26" fillId="0" borderId="1" xfId="0" applyNumberFormat="1" applyFont="1" applyBorder="1" applyAlignment="1">
      <alignment horizontal="right" vertical="center"/>
    </xf>
    <xf numFmtId="4" fontId="25" fillId="0" borderId="1" xfId="2" applyNumberFormat="1" applyFont="1" applyBorder="1" applyAlignment="1">
      <alignment horizontal="right"/>
    </xf>
    <xf numFmtId="4" fontId="25" fillId="0" borderId="10" xfId="2" applyNumberFormat="1" applyFont="1" applyBorder="1" applyAlignment="1">
      <alignment horizontal="right"/>
    </xf>
    <xf numFmtId="0" fontId="25" fillId="0" borderId="0" xfId="0" applyFont="1"/>
    <xf numFmtId="49" fontId="24" fillId="0" borderId="1" xfId="0" applyNumberFormat="1" applyFont="1" applyBorder="1"/>
    <xf numFmtId="4" fontId="24" fillId="0" borderId="1" xfId="2" applyNumberFormat="1" applyFont="1" applyBorder="1" applyAlignment="1">
      <alignment horizontal="right"/>
    </xf>
    <xf numFmtId="4" fontId="26" fillId="0" borderId="1" xfId="2" applyNumberFormat="1" applyFont="1" applyBorder="1" applyAlignment="1">
      <alignment horizontal="right"/>
    </xf>
    <xf numFmtId="4" fontId="26" fillId="0" borderId="10" xfId="2" applyNumberFormat="1" applyFont="1" applyBorder="1" applyAlignment="1">
      <alignment horizontal="right"/>
    </xf>
    <xf numFmtId="4" fontId="26" fillId="0" borderId="1" xfId="0" applyNumberFormat="1" applyFont="1" applyBorder="1" applyAlignment="1">
      <alignment horizontal="right"/>
    </xf>
    <xf numFmtId="0" fontId="19" fillId="0" borderId="1" xfId="0" applyFont="1" applyBorder="1"/>
    <xf numFmtId="4" fontId="19" fillId="0" borderId="10" xfId="2" applyNumberFormat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4" fontId="17" fillId="0" borderId="6" xfId="2" applyNumberFormat="1" applyFont="1" applyFill="1" applyBorder="1" applyAlignment="1">
      <alignment horizontal="right"/>
    </xf>
    <xf numFmtId="0" fontId="17" fillId="0" borderId="0" xfId="0" applyFont="1" applyBorder="1"/>
    <xf numFmtId="49" fontId="17" fillId="0" borderId="0" xfId="0" applyNumberFormat="1" applyFont="1" applyBorder="1" applyAlignment="1">
      <alignment horizontal="center"/>
    </xf>
    <xf numFmtId="0" fontId="19" fillId="0" borderId="0" xfId="0" applyFont="1" applyBorder="1"/>
    <xf numFmtId="4" fontId="19" fillId="0" borderId="0" xfId="2" applyNumberFormat="1" applyFont="1" applyBorder="1" applyAlignment="1">
      <alignment horizontal="right"/>
    </xf>
    <xf numFmtId="43" fontId="17" fillId="0" borderId="0" xfId="0" applyNumberFormat="1" applyFont="1"/>
    <xf numFmtId="49" fontId="17" fillId="0" borderId="11" xfId="0" applyNumberFormat="1" applyFont="1" applyBorder="1" applyAlignment="1">
      <alignment horizontal="center"/>
    </xf>
    <xf numFmtId="0" fontId="19" fillId="0" borderId="11" xfId="0" applyFont="1" applyBorder="1"/>
    <xf numFmtId="4" fontId="19" fillId="0" borderId="11" xfId="2" applyNumberFormat="1" applyFont="1" applyBorder="1" applyAlignment="1">
      <alignment horizontal="right"/>
    </xf>
    <xf numFmtId="164" fontId="19" fillId="0" borderId="0" xfId="2" applyFont="1" applyBorder="1" applyAlignment="1"/>
    <xf numFmtId="4" fontId="17" fillId="0" borderId="0" xfId="0" applyNumberFormat="1" applyFont="1" applyAlignment="1"/>
    <xf numFmtId="0" fontId="17" fillId="0" borderId="0" xfId="0" applyFont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Fill="1" applyBorder="1" applyAlignment="1">
      <alignment horizontal="center" vertical="center" wrapText="1"/>
    </xf>
    <xf numFmtId="166" fontId="18" fillId="0" borderId="3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66" fontId="18" fillId="3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6" fontId="29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3" borderId="10" xfId="0" applyFont="1" applyFill="1" applyBorder="1" applyAlignment="1">
      <alignment horizontal="left" vertical="center" wrapText="1"/>
    </xf>
    <xf numFmtId="0" fontId="18" fillId="3" borderId="12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5" sqref="B25"/>
    </sheetView>
  </sheetViews>
  <sheetFormatPr defaultRowHeight="15" x14ac:dyDescent="0.25"/>
  <cols>
    <col min="1" max="1" width="19.42578125" bestFit="1" customWidth="1"/>
    <col min="2" max="5" width="12.5703125" bestFit="1" customWidth="1"/>
  </cols>
  <sheetData>
    <row r="1" spans="1:5" x14ac:dyDescent="0.25">
      <c r="A1" s="236" t="s">
        <v>9</v>
      </c>
      <c r="B1" s="236"/>
      <c r="C1" s="236"/>
      <c r="D1" s="236"/>
      <c r="E1" s="236"/>
    </row>
    <row r="3" spans="1:5" x14ac:dyDescent="0.2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 x14ac:dyDescent="0.2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 x14ac:dyDescent="0.2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 x14ac:dyDescent="0.2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 x14ac:dyDescent="0.2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 x14ac:dyDescent="0.2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 x14ac:dyDescent="0.25">
      <c r="D10" s="1"/>
    </row>
    <row r="12" spans="1:5" x14ac:dyDescent="0.2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 x14ac:dyDescent="0.2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 x14ac:dyDescent="0.2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 x14ac:dyDescent="0.2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G16" sqref="G16"/>
    </sheetView>
  </sheetViews>
  <sheetFormatPr defaultRowHeight="15" x14ac:dyDescent="0.25"/>
  <cols>
    <col min="1" max="1" width="3.140625" style="9" customWidth="1"/>
    <col min="2" max="2" width="53.5703125" customWidth="1"/>
    <col min="3" max="3" width="17.42578125" customWidth="1"/>
    <col min="4" max="4" width="15.85546875" customWidth="1"/>
    <col min="5" max="5" width="16.28515625" customWidth="1"/>
    <col min="6" max="6" width="17.42578125" customWidth="1"/>
  </cols>
  <sheetData>
    <row r="1" spans="1:6" x14ac:dyDescent="0.25">
      <c r="B1" s="236" t="s">
        <v>9</v>
      </c>
      <c r="C1" s="236"/>
      <c r="D1" s="236"/>
      <c r="E1" s="236"/>
      <c r="F1" s="236"/>
    </row>
    <row r="3" spans="1: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 x14ac:dyDescent="0.25">
      <c r="A5" s="11"/>
      <c r="B5" s="2"/>
      <c r="C5" s="4"/>
      <c r="D5" s="4"/>
      <c r="E5" s="7"/>
      <c r="F5" s="7"/>
    </row>
    <row r="6" spans="1: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 x14ac:dyDescent="0.25">
      <c r="A11" s="11"/>
      <c r="B11" s="2"/>
      <c r="C11" s="4"/>
      <c r="D11" s="4"/>
      <c r="E11" s="4"/>
      <c r="F11" s="4"/>
    </row>
    <row r="12" spans="1:6" x14ac:dyDescent="0.25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 x14ac:dyDescent="0.25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 x14ac:dyDescent="0.25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 x14ac:dyDescent="0.25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 x14ac:dyDescent="0.25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 x14ac:dyDescent="0.25">
      <c r="A17" s="11"/>
      <c r="B17" s="2"/>
      <c r="C17" s="4"/>
      <c r="D17" s="4"/>
      <c r="E17" s="4"/>
      <c r="F17" s="4"/>
    </row>
    <row r="18" spans="1:6" x14ac:dyDescent="0.25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 x14ac:dyDescent="0.25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 x14ac:dyDescent="0.25">
      <c r="A20" s="11"/>
      <c r="B20" s="10"/>
      <c r="C20" s="12"/>
      <c r="D20" s="12"/>
      <c r="E20" s="12"/>
      <c r="F20" s="12"/>
    </row>
    <row r="21" spans="1:6" x14ac:dyDescent="0.25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 x14ac:dyDescent="0.25">
      <c r="A22" s="17"/>
      <c r="B22" s="18"/>
      <c r="C22" s="19"/>
      <c r="D22" s="19"/>
      <c r="E22" s="19"/>
      <c r="F22" s="19"/>
    </row>
    <row r="24" spans="1:6" x14ac:dyDescent="0.25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 x14ac:dyDescent="0.25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 x14ac:dyDescent="0.25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 x14ac:dyDescent="0.25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 x14ac:dyDescent="0.25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 x14ac:dyDescent="0.25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 x14ac:dyDescent="0.25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 x14ac:dyDescent="0.25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 x14ac:dyDescent="0.25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 x14ac:dyDescent="0.25">
      <c r="A33" s="11"/>
      <c r="B33" s="2"/>
      <c r="C33" s="14"/>
      <c r="D33" s="14"/>
      <c r="E33" s="14"/>
      <c r="F33" s="14"/>
    </row>
    <row r="34" spans="1:6" s="13" customFormat="1" x14ac:dyDescent="0.25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C1" workbookViewId="0">
      <selection activeCell="I49" sqref="I49"/>
    </sheetView>
  </sheetViews>
  <sheetFormatPr defaultRowHeight="15" x14ac:dyDescent="0.25"/>
  <cols>
    <col min="1" max="1" width="3.140625" style="24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6" width="9.7109375" customWidth="1"/>
  </cols>
  <sheetData>
    <row r="1" spans="1:16" x14ac:dyDescent="0.25">
      <c r="B1" s="236" t="s">
        <v>9</v>
      </c>
      <c r="C1" s="236"/>
      <c r="D1" s="236"/>
      <c r="E1" s="236"/>
      <c r="F1" s="236"/>
    </row>
    <row r="2" spans="1:16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7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8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 x14ac:dyDescent="0.25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 x14ac:dyDescent="0.25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 x14ac:dyDescent="0.25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 x14ac:dyDescent="0.25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 x14ac:dyDescent="0.25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 x14ac:dyDescent="0.25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 x14ac:dyDescent="0.25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 x14ac:dyDescent="0.25">
      <c r="H24" s="47"/>
      <c r="I24" s="48"/>
      <c r="J24" s="48"/>
      <c r="K24" s="48"/>
      <c r="L24" s="27"/>
      <c r="M24" s="27"/>
      <c r="N24" s="27"/>
      <c r="O24" s="48"/>
      <c r="P24" s="49"/>
    </row>
    <row r="25" spans="1:16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7"/>
      <c r="K28" s="36"/>
      <c r="L28" s="28">
        <v>4693.8</v>
      </c>
      <c r="M28" s="28"/>
      <c r="N28" s="28"/>
      <c r="O28" s="36">
        <v>100</v>
      </c>
      <c r="P28" s="37"/>
    </row>
    <row r="29" spans="1:16" x14ac:dyDescent="0.25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8"/>
      <c r="K29" s="36"/>
      <c r="L29" s="27">
        <v>15330</v>
      </c>
      <c r="M29" s="28"/>
      <c r="N29" s="27"/>
      <c r="O29" s="36"/>
      <c r="P29" s="37"/>
    </row>
    <row r="30" spans="1:16" x14ac:dyDescent="0.25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 x14ac:dyDescent="0.25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 x14ac:dyDescent="0.25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 x14ac:dyDescent="0.25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8" workbookViewId="0">
      <selection activeCell="C37" sqref="C37"/>
    </sheetView>
  </sheetViews>
  <sheetFormatPr defaultRowHeight="15" x14ac:dyDescent="0.25"/>
  <cols>
    <col min="1" max="1" width="3.140625" style="31" customWidth="1"/>
    <col min="2" max="2" width="45.85546875" customWidth="1"/>
    <col min="3" max="3" width="17.42578125" customWidth="1"/>
    <col min="4" max="4" width="15.85546875" customWidth="1"/>
    <col min="5" max="5" width="16.28515625" customWidth="1"/>
    <col min="6" max="6" width="17.42578125" customWidth="1"/>
    <col min="7" max="7" width="1.140625" customWidth="1"/>
    <col min="8" max="8" width="12.7109375" customWidth="1"/>
    <col min="9" max="9" width="9.85546875" customWidth="1"/>
    <col min="10" max="10" width="5.28515625" customWidth="1"/>
    <col min="11" max="11" width="1.7109375" customWidth="1"/>
    <col min="12" max="12" width="12.5703125" customWidth="1"/>
    <col min="13" max="13" width="0.85546875" customWidth="1"/>
    <col min="14" max="14" width="14.5703125" customWidth="1"/>
    <col min="15" max="15" width="14" customWidth="1"/>
    <col min="16" max="17" width="9.7109375" customWidth="1"/>
    <col min="18" max="18" width="13.42578125" customWidth="1"/>
    <col min="19" max="19" width="12.42578125" customWidth="1"/>
    <col min="20" max="20" width="11.42578125" customWidth="1"/>
    <col min="22" max="22" width="0.85546875" customWidth="1"/>
    <col min="23" max="23" width="13.28515625" customWidth="1"/>
    <col min="24" max="24" width="1.140625" customWidth="1"/>
    <col min="25" max="25" width="13.42578125" customWidth="1"/>
    <col min="26" max="26" width="12.28515625" customWidth="1"/>
  </cols>
  <sheetData>
    <row r="1" spans="1:27" x14ac:dyDescent="0.25">
      <c r="B1" s="236" t="s">
        <v>9</v>
      </c>
      <c r="C1" s="236"/>
      <c r="D1" s="236"/>
      <c r="E1" s="236"/>
      <c r="F1" s="236"/>
    </row>
    <row r="2" spans="1:27" ht="15.75" x14ac:dyDescent="0.25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 x14ac:dyDescent="0.25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 x14ac:dyDescent="0.25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7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237"/>
      <c r="V4" s="36"/>
      <c r="W4" s="28">
        <v>4693.8</v>
      </c>
      <c r="X4" s="28"/>
      <c r="Y4" s="28"/>
      <c r="Z4" s="36">
        <v>100</v>
      </c>
      <c r="AA4" s="37"/>
    </row>
    <row r="5" spans="1:27" x14ac:dyDescent="0.25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8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238"/>
      <c r="V5" s="36"/>
      <c r="W5" s="27">
        <v>15330</v>
      </c>
      <c r="X5" s="28"/>
      <c r="Y5" s="27"/>
      <c r="Z5" s="36"/>
      <c r="AA5" s="37"/>
    </row>
    <row r="6" spans="1:27" x14ac:dyDescent="0.25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 x14ac:dyDescent="0.25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 x14ac:dyDescent="0.25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 x14ac:dyDescent="0.25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 x14ac:dyDescent="0.25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 x14ac:dyDescent="0.25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 x14ac:dyDescent="0.25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 x14ac:dyDescent="0.25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 x14ac:dyDescent="0.25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 x14ac:dyDescent="0.25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 x14ac:dyDescent="0.25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 x14ac:dyDescent="0.25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 x14ac:dyDescent="0.25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 x14ac:dyDescent="0.25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 x14ac:dyDescent="0.25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 x14ac:dyDescent="0.25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 x14ac:dyDescent="0.25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 x14ac:dyDescent="0.25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 x14ac:dyDescent="0.25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 x14ac:dyDescent="0.25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239">
        <v>2014</v>
      </c>
      <c r="S25" s="240"/>
      <c r="T25" s="240"/>
    </row>
    <row r="26" spans="1:27" ht="15.75" x14ac:dyDescent="0.25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 x14ac:dyDescent="0.25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 x14ac:dyDescent="0.25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7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 x14ac:dyDescent="0.25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8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 x14ac:dyDescent="0.25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 x14ac:dyDescent="0.25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 x14ac:dyDescent="0.25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 x14ac:dyDescent="0.25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 x14ac:dyDescent="0.25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 x14ac:dyDescent="0.25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 x14ac:dyDescent="0.25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 x14ac:dyDescent="0.25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 x14ac:dyDescent="0.25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239">
        <v>2015</v>
      </c>
      <c r="S38" s="240"/>
      <c r="T38" s="240"/>
    </row>
    <row r="39" spans="1:27" x14ac:dyDescent="0.25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 x14ac:dyDescent="0.25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 x14ac:dyDescent="0.25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 x14ac:dyDescent="0.25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 x14ac:dyDescent="0.25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 x14ac:dyDescent="0.25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 x14ac:dyDescent="0.25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 x14ac:dyDescent="0.25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 x14ac:dyDescent="0.25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 x14ac:dyDescent="0.25">
      <c r="R48" s="10"/>
      <c r="S48" s="55"/>
      <c r="T48" s="55"/>
    </row>
    <row r="49" spans="18:27" x14ac:dyDescent="0.25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 x14ac:dyDescent="0.25">
      <c r="R51" s="239">
        <v>2016</v>
      </c>
      <c r="S51" s="240"/>
      <c r="T51" s="240"/>
    </row>
    <row r="52" spans="18:27" x14ac:dyDescent="0.25">
      <c r="R52" s="2"/>
      <c r="S52" s="53">
        <v>1</v>
      </c>
      <c r="T52" s="53">
        <v>0.7</v>
      </c>
    </row>
    <row r="53" spans="18:27" x14ac:dyDescent="0.25">
      <c r="R53" s="2"/>
      <c r="S53" s="2"/>
      <c r="T53" s="2"/>
    </row>
    <row r="54" spans="18:27" x14ac:dyDescent="0.25">
      <c r="R54" s="57" t="s">
        <v>35</v>
      </c>
      <c r="S54" s="55">
        <v>4877.1000000000004</v>
      </c>
      <c r="T54" s="55"/>
    </row>
    <row r="55" spans="18:27" x14ac:dyDescent="0.25">
      <c r="R55" s="57" t="s">
        <v>34</v>
      </c>
      <c r="S55" s="55">
        <v>16096.5</v>
      </c>
      <c r="T55" s="55"/>
    </row>
    <row r="56" spans="18:27" x14ac:dyDescent="0.25">
      <c r="R56" s="10" t="s">
        <v>31</v>
      </c>
      <c r="S56" s="56">
        <f>SUM(S54:S55)</f>
        <v>20973.599999999999</v>
      </c>
      <c r="T56" s="56">
        <v>14681.5</v>
      </c>
    </row>
    <row r="57" spans="18:27" x14ac:dyDescent="0.25">
      <c r="R57" s="2"/>
      <c r="S57" s="55"/>
      <c r="T57" s="55"/>
    </row>
    <row r="58" spans="18:27" x14ac:dyDescent="0.25">
      <c r="R58" s="57" t="s">
        <v>35</v>
      </c>
      <c r="S58" s="55">
        <v>6534.2</v>
      </c>
      <c r="T58" s="55">
        <v>6534.2</v>
      </c>
    </row>
    <row r="59" spans="18:27" x14ac:dyDescent="0.25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 x14ac:dyDescent="0.25">
      <c r="R60" s="10" t="s">
        <v>32</v>
      </c>
      <c r="S60" s="56">
        <f>SUM(S58:S59)</f>
        <v>12631.5</v>
      </c>
      <c r="T60" s="56">
        <f>SUM(T58:T59)</f>
        <v>8842.1</v>
      </c>
    </row>
    <row r="61" spans="18:27" x14ac:dyDescent="0.25">
      <c r="R61" s="10"/>
      <c r="S61" s="55"/>
      <c r="T61" s="55"/>
    </row>
    <row r="62" spans="18:27" x14ac:dyDescent="0.25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D27" sqref="D27"/>
    </sheetView>
  </sheetViews>
  <sheetFormatPr defaultRowHeight="15" x14ac:dyDescent="0.25"/>
  <cols>
    <col min="1" max="1" width="4.42578125" style="63" customWidth="1"/>
    <col min="2" max="2" width="52.4257812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</cols>
  <sheetData>
    <row r="1" spans="1:6" x14ac:dyDescent="0.25">
      <c r="B1" s="236" t="s">
        <v>9</v>
      </c>
      <c r="C1" s="236"/>
      <c r="D1" s="236"/>
      <c r="E1" s="236"/>
      <c r="F1" s="236"/>
    </row>
    <row r="3" spans="1:6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 x14ac:dyDescent="0.25">
      <c r="A4" s="64"/>
      <c r="B4" s="58"/>
      <c r="C4" s="59"/>
      <c r="D4" s="59"/>
      <c r="E4" s="59"/>
      <c r="F4" s="59"/>
    </row>
    <row r="5" spans="1:6" x14ac:dyDescent="0.25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 x14ac:dyDescent="0.25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 x14ac:dyDescent="0.25">
      <c r="A7" s="64"/>
      <c r="B7" s="2"/>
      <c r="C7" s="69"/>
      <c r="D7" s="69"/>
      <c r="E7" s="70"/>
      <c r="F7" s="70"/>
    </row>
    <row r="8" spans="1:6" s="13" customFormat="1" x14ac:dyDescent="0.25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 x14ac:dyDescent="0.25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 x14ac:dyDescent="0.25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 x14ac:dyDescent="0.25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 x14ac:dyDescent="0.25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 x14ac:dyDescent="0.25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 x14ac:dyDescent="0.25">
      <c r="A15" s="64"/>
      <c r="B15" s="2"/>
      <c r="C15" s="69"/>
      <c r="D15" s="69"/>
      <c r="E15" s="69"/>
      <c r="F15" s="69"/>
    </row>
    <row r="16" spans="1:6" s="13" customFormat="1" x14ac:dyDescent="0.25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 x14ac:dyDescent="0.25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 x14ac:dyDescent="0.25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 x14ac:dyDescent="0.25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 x14ac:dyDescent="0.25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 x14ac:dyDescent="0.25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 x14ac:dyDescent="0.25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 x14ac:dyDescent="0.25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 x14ac:dyDescent="0.25">
      <c r="A24" s="64"/>
      <c r="B24" s="2"/>
      <c r="C24" s="69"/>
      <c r="D24" s="69"/>
      <c r="E24" s="69"/>
      <c r="F24" s="69"/>
    </row>
    <row r="25" spans="1:6" s="13" customFormat="1" x14ac:dyDescent="0.25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 x14ac:dyDescent="0.25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 x14ac:dyDescent="0.25">
      <c r="A27" s="64"/>
      <c r="B27" s="2"/>
      <c r="C27" s="69"/>
      <c r="D27" s="69"/>
      <c r="E27" s="69"/>
      <c r="F27" s="69"/>
    </row>
    <row r="28" spans="1:6" ht="32.25" customHeight="1" x14ac:dyDescent="0.25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 x14ac:dyDescent="0.25">
      <c r="A29" s="64"/>
      <c r="B29" s="10"/>
      <c r="C29" s="74"/>
      <c r="D29" s="74"/>
      <c r="E29" s="74"/>
      <c r="F29" s="74"/>
    </row>
    <row r="30" spans="1:6" ht="15" customHeight="1" x14ac:dyDescent="0.25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 x14ac:dyDescent="0.25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 x14ac:dyDescent="0.25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 x14ac:dyDescent="0.25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I31" sqref="I3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1" t="s">
        <v>83</v>
      </c>
      <c r="C1" s="241"/>
      <c r="D1" s="241"/>
      <c r="E1" s="241"/>
      <c r="F1" s="241"/>
    </row>
    <row r="2" spans="1:7" ht="15" customHeight="1" x14ac:dyDescent="0.25"/>
    <row r="3" spans="1:7" x14ac:dyDescent="0.25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58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 x14ac:dyDescent="0.25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 x14ac:dyDescent="0.25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 x14ac:dyDescent="0.25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 x14ac:dyDescent="0.25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 x14ac:dyDescent="0.25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 x14ac:dyDescent="0.25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 x14ac:dyDescent="0.25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 x14ac:dyDescent="0.25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 x14ac:dyDescent="0.25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 x14ac:dyDescent="0.25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 x14ac:dyDescent="0.25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 x14ac:dyDescent="0.25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 x14ac:dyDescent="0.25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 x14ac:dyDescent="0.25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 x14ac:dyDescent="0.25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 x14ac:dyDescent="0.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 x14ac:dyDescent="0.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 x14ac:dyDescent="0.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 x14ac:dyDescent="0.25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 x14ac:dyDescent="0.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 x14ac:dyDescent="0.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 x14ac:dyDescent="0.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 x14ac:dyDescent="0.25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 x14ac:dyDescent="0.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 x14ac:dyDescent="0.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 x14ac:dyDescent="0.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 x14ac:dyDescent="0.25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 x14ac:dyDescent="0.25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 x14ac:dyDescent="0.25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 x14ac:dyDescent="0.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 x14ac:dyDescent="0.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 x14ac:dyDescent="0.25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 x14ac:dyDescent="0.25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 x14ac:dyDescent="0.25">
      <c r="A48" s="64"/>
      <c r="B48" s="10"/>
      <c r="C48" s="74"/>
      <c r="D48" s="74"/>
      <c r="E48" s="74"/>
      <c r="F48" s="75"/>
      <c r="G48" s="14"/>
    </row>
    <row r="49" spans="1:7" x14ac:dyDescent="0.25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 x14ac:dyDescent="0.25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 x14ac:dyDescent="0.25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 x14ac:dyDescent="0.25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 x14ac:dyDescent="0.25">
      <c r="A53" s="65"/>
      <c r="B53" s="18"/>
      <c r="C53" s="78"/>
      <c r="D53" s="78"/>
      <c r="E53" s="78"/>
      <c r="F53" s="78"/>
      <c r="G53" s="85"/>
    </row>
    <row r="54" spans="1:7" x14ac:dyDescent="0.25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C55" sqref="C55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1" t="s">
        <v>82</v>
      </c>
      <c r="C1" s="241"/>
      <c r="D1" s="241"/>
      <c r="E1" s="241"/>
      <c r="F1" s="241"/>
    </row>
    <row r="2" spans="1:7" ht="15" customHeight="1" x14ac:dyDescent="0.25"/>
    <row r="3" spans="1:7" x14ac:dyDescent="0.25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0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G27" sqref="G27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1" t="s">
        <v>82</v>
      </c>
      <c r="C1" s="241"/>
      <c r="D1" s="241"/>
      <c r="E1" s="241"/>
      <c r="F1" s="241"/>
    </row>
    <row r="2" spans="1:7" ht="15" customHeight="1" x14ac:dyDescent="0.25"/>
    <row r="3" spans="1:7" x14ac:dyDescent="0.25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 x14ac:dyDescent="0.25">
      <c r="A4" s="64"/>
      <c r="B4" s="106"/>
      <c r="C4" s="59"/>
      <c r="D4" s="59"/>
      <c r="E4" s="59"/>
      <c r="F4" s="60"/>
      <c r="G4" s="16"/>
    </row>
    <row r="5" spans="1:7" x14ac:dyDescent="0.25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 x14ac:dyDescent="0.25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 x14ac:dyDescent="0.25">
      <c r="A7" s="64"/>
      <c r="B7" s="2"/>
      <c r="C7" s="69"/>
      <c r="D7" s="69"/>
      <c r="E7" s="70"/>
      <c r="F7" s="71"/>
      <c r="G7" s="14"/>
    </row>
    <row r="8" spans="1:7" s="13" customFormat="1" x14ac:dyDescent="0.25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 x14ac:dyDescent="0.25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 x14ac:dyDescent="0.25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 x14ac:dyDescent="0.25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 x14ac:dyDescent="0.25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 x14ac:dyDescent="0.25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 x14ac:dyDescent="0.25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 x14ac:dyDescent="0.25">
      <c r="A15" s="64"/>
      <c r="B15" s="2"/>
      <c r="C15" s="69"/>
      <c r="D15" s="69"/>
      <c r="E15" s="69"/>
      <c r="F15" s="72"/>
      <c r="G15" s="14"/>
    </row>
    <row r="16" spans="1:7" s="13" customFormat="1" x14ac:dyDescent="0.25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 x14ac:dyDescent="0.25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 x14ac:dyDescent="0.25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 x14ac:dyDescent="0.25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 x14ac:dyDescent="0.25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 x14ac:dyDescent="0.25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 x14ac:dyDescent="0.25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 x14ac:dyDescent="0.25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 x14ac:dyDescent="0.25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 x14ac:dyDescent="0.25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 x14ac:dyDescent="0.25">
      <c r="A28" s="64"/>
      <c r="B28" s="2"/>
      <c r="C28" s="69"/>
      <c r="D28" s="69"/>
      <c r="E28" s="69"/>
      <c r="F28" s="72"/>
      <c r="G28" s="14"/>
    </row>
    <row r="29" spans="1:7" s="13" customFormat="1" x14ac:dyDescent="0.25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 x14ac:dyDescent="0.25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 x14ac:dyDescent="0.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 x14ac:dyDescent="0.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 x14ac:dyDescent="0.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 x14ac:dyDescent="0.25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 x14ac:dyDescent="0.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 x14ac:dyDescent="0.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 x14ac:dyDescent="0.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 x14ac:dyDescent="0.25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 x14ac:dyDescent="0.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 x14ac:dyDescent="0.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 x14ac:dyDescent="0.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 x14ac:dyDescent="0.25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 x14ac:dyDescent="0.25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 x14ac:dyDescent="0.25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 x14ac:dyDescent="0.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 x14ac:dyDescent="0.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 x14ac:dyDescent="0.25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 x14ac:dyDescent="0.25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 x14ac:dyDescent="0.25">
      <c r="A49" s="64"/>
      <c r="B49" s="10"/>
      <c r="C49" s="74"/>
      <c r="D49" s="74"/>
      <c r="E49" s="74"/>
      <c r="F49" s="75"/>
      <c r="G49" s="14"/>
    </row>
    <row r="50" spans="1:7" x14ac:dyDescent="0.25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 x14ac:dyDescent="0.25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 x14ac:dyDescent="0.25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 x14ac:dyDescent="0.25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 x14ac:dyDescent="0.25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 x14ac:dyDescent="0.25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19" workbookViewId="0">
      <selection activeCell="F81" sqref="F81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</cols>
  <sheetData>
    <row r="1" spans="1:7" ht="18.75" x14ac:dyDescent="0.3">
      <c r="B1" s="241" t="s">
        <v>97</v>
      </c>
      <c r="C1" s="241"/>
      <c r="D1" s="241"/>
      <c r="E1" s="241"/>
      <c r="F1" s="241"/>
    </row>
    <row r="2" spans="1:7" x14ac:dyDescent="0.25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99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 x14ac:dyDescent="0.25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 x14ac:dyDescent="0.25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 x14ac:dyDescent="0.25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 x14ac:dyDescent="0.25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 x14ac:dyDescent="0.25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 x14ac:dyDescent="0.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 x14ac:dyDescent="0.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 x14ac:dyDescent="0.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 x14ac:dyDescent="0.25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 x14ac:dyDescent="0.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 x14ac:dyDescent="0.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 x14ac:dyDescent="0.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 x14ac:dyDescent="0.25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 x14ac:dyDescent="0.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 x14ac:dyDescent="0.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 x14ac:dyDescent="0.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 x14ac:dyDescent="0.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 x14ac:dyDescent="0.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 x14ac:dyDescent="0.25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 x14ac:dyDescent="0.25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 x14ac:dyDescent="0.25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 x14ac:dyDescent="0.25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 x14ac:dyDescent="0.25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 x14ac:dyDescent="0.25">
      <c r="A53" s="65"/>
      <c r="B53" s="18"/>
      <c r="C53" s="78"/>
      <c r="D53" s="78"/>
      <c r="E53" s="78"/>
      <c r="F53" s="78"/>
      <c r="G53" s="78"/>
    </row>
    <row r="54" spans="1:7" x14ac:dyDescent="0.25">
      <c r="A54" s="65"/>
      <c r="B54" s="18"/>
      <c r="C54" s="78"/>
      <c r="D54" s="78"/>
      <c r="E54" s="78"/>
      <c r="F54" s="78"/>
      <c r="G54" s="78"/>
    </row>
    <row r="55" spans="1:7" x14ac:dyDescent="0.25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 x14ac:dyDescent="0.25">
      <c r="D63" s="118"/>
      <c r="E63" s="118"/>
      <c r="F63" s="118"/>
    </row>
    <row r="64" spans="1:7" x14ac:dyDescent="0.25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D13" sqref="D13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5.85546875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241" t="s">
        <v>102</v>
      </c>
      <c r="C1" s="241"/>
      <c r="D1" s="241"/>
      <c r="E1" s="241"/>
      <c r="F1" s="241"/>
    </row>
    <row r="2" spans="1:7" x14ac:dyDescent="0.25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3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 x14ac:dyDescent="0.25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 x14ac:dyDescent="0.25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 x14ac:dyDescent="0.25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 x14ac:dyDescent="0.25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 x14ac:dyDescent="0.25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 x14ac:dyDescent="0.25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 x14ac:dyDescent="0.25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 x14ac:dyDescent="0.25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 x14ac:dyDescent="0.25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 x14ac:dyDescent="0.25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 x14ac:dyDescent="0.25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 x14ac:dyDescent="0.25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 x14ac:dyDescent="0.25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 x14ac:dyDescent="0.25">
      <c r="A23" s="64"/>
      <c r="B23" s="2"/>
      <c r="C23" s="69"/>
      <c r="D23" s="69"/>
      <c r="E23" s="69"/>
      <c r="F23" s="72"/>
      <c r="G23" s="14"/>
    </row>
    <row r="24" spans="1:7" s="13" customFormat="1" x14ac:dyDescent="0.25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 x14ac:dyDescent="0.25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 x14ac:dyDescent="0.25">
      <c r="A26" s="64"/>
      <c r="B26" s="2"/>
      <c r="C26" s="69"/>
      <c r="D26" s="69"/>
      <c r="E26" s="69"/>
      <c r="F26" s="72"/>
      <c r="G26" s="14"/>
    </row>
    <row r="27" spans="1:7" s="13" customFormat="1" x14ac:dyDescent="0.25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 x14ac:dyDescent="0.25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 x14ac:dyDescent="0.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 x14ac:dyDescent="0.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 x14ac:dyDescent="0.25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 x14ac:dyDescent="0.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 x14ac:dyDescent="0.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 x14ac:dyDescent="0.25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 x14ac:dyDescent="0.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 x14ac:dyDescent="0.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 x14ac:dyDescent="0.25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 x14ac:dyDescent="0.25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 x14ac:dyDescent="0.25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 x14ac:dyDescent="0.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 x14ac:dyDescent="0.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 x14ac:dyDescent="0.25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 x14ac:dyDescent="0.25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 x14ac:dyDescent="0.25">
      <c r="A47" s="64"/>
      <c r="B47" s="10"/>
      <c r="C47" s="74"/>
      <c r="D47" s="74"/>
      <c r="E47" s="74"/>
      <c r="F47" s="75"/>
      <c r="G47" s="14"/>
    </row>
    <row r="48" spans="1:7" x14ac:dyDescent="0.25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 x14ac:dyDescent="0.25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 x14ac:dyDescent="0.25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 x14ac:dyDescent="0.25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 x14ac:dyDescent="0.25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 x14ac:dyDescent="0.25">
      <c r="A53" s="65"/>
      <c r="B53" s="18"/>
      <c r="C53" s="78"/>
      <c r="D53" s="78"/>
      <c r="E53" s="78"/>
      <c r="F53" s="78"/>
      <c r="G53" s="78"/>
    </row>
    <row r="54" spans="1:8" x14ac:dyDescent="0.25">
      <c r="A54" s="65"/>
      <c r="B54" s="18"/>
      <c r="C54" s="78"/>
      <c r="D54" s="78"/>
      <c r="E54" s="78"/>
      <c r="F54" s="78"/>
      <c r="G54" s="78"/>
    </row>
    <row r="55" spans="1:8" x14ac:dyDescent="0.25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 x14ac:dyDescent="0.25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 x14ac:dyDescent="0.25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 x14ac:dyDescent="0.25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 x14ac:dyDescent="0.25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 x14ac:dyDescent="0.25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 x14ac:dyDescent="0.25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 x14ac:dyDescent="0.25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 x14ac:dyDescent="0.25">
      <c r="D63" s="118"/>
      <c r="E63" s="118"/>
      <c r="F63" s="118"/>
    </row>
    <row r="64" spans="1:8" x14ac:dyDescent="0.25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 x14ac:dyDescent="0.25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 x14ac:dyDescent="0.25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 x14ac:dyDescent="0.25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 x14ac:dyDescent="0.25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 x14ac:dyDescent="0.25">
      <c r="B69" s="21"/>
      <c r="C69" s="123"/>
      <c r="D69" s="124"/>
      <c r="E69" s="124"/>
      <c r="F69" s="124"/>
      <c r="G69" s="125"/>
    </row>
    <row r="70" spans="1:7" x14ac:dyDescent="0.25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 x14ac:dyDescent="0.25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 x14ac:dyDescent="0.25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 x14ac:dyDescent="0.25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 x14ac:dyDescent="0.25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 x14ac:dyDescent="0.25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 x14ac:dyDescent="0.25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 x14ac:dyDescent="0.25">
      <c r="B78" s="132"/>
    </row>
    <row r="79" spans="1:7" x14ac:dyDescent="0.25">
      <c r="B79" s="133" t="s">
        <v>98</v>
      </c>
      <c r="C79" s="134"/>
      <c r="D79" s="68" t="s">
        <v>99</v>
      </c>
    </row>
    <row r="81" spans="2:4" x14ac:dyDescent="0.25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pane ySplit="2" topLeftCell="A3" activePane="bottomLeft" state="frozen"/>
      <selection pane="bottomLeft" activeCell="C66" sqref="C66"/>
    </sheetView>
  </sheetViews>
  <sheetFormatPr defaultRowHeight="15" x14ac:dyDescent="0.25"/>
  <cols>
    <col min="1" max="1" width="4.42578125" style="63" customWidth="1"/>
    <col min="2" max="2" width="48.7109375" customWidth="1"/>
    <col min="3" max="3" width="20.85546875" style="68" customWidth="1"/>
    <col min="4" max="4" width="16" style="68" customWidth="1"/>
    <col min="5" max="5" width="16.28515625" style="68" customWidth="1"/>
    <col min="6" max="6" width="17.42578125" style="68" customWidth="1"/>
    <col min="7" max="7" width="16.7109375" style="83" customWidth="1"/>
    <col min="8" max="8" width="14.7109375" bestFit="1" customWidth="1"/>
  </cols>
  <sheetData>
    <row r="1" spans="1:7" ht="18.75" x14ac:dyDescent="0.3">
      <c r="B1" s="241" t="s">
        <v>107</v>
      </c>
      <c r="C1" s="241"/>
      <c r="D1" s="241"/>
      <c r="E1" s="241"/>
      <c r="F1" s="241"/>
    </row>
    <row r="2" spans="1:7" x14ac:dyDescent="0.25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 x14ac:dyDescent="0.25">
      <c r="A3" s="64"/>
      <c r="B3" s="140"/>
      <c r="C3" s="59"/>
      <c r="D3" s="59"/>
      <c r="E3" s="59"/>
      <c r="F3" s="60"/>
      <c r="G3" s="16"/>
    </row>
    <row r="4" spans="1:7" x14ac:dyDescent="0.25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 x14ac:dyDescent="0.25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 x14ac:dyDescent="0.25">
      <c r="A6" s="64"/>
      <c r="B6" s="2"/>
      <c r="C6" s="69"/>
      <c r="D6" s="69"/>
      <c r="E6" s="70"/>
      <c r="F6" s="71"/>
      <c r="G6" s="14"/>
    </row>
    <row r="7" spans="1:7" s="13" customFormat="1" x14ac:dyDescent="0.25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 x14ac:dyDescent="0.25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 x14ac:dyDescent="0.25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 x14ac:dyDescent="0.25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 x14ac:dyDescent="0.25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 x14ac:dyDescent="0.25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 x14ac:dyDescent="0.25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 x14ac:dyDescent="0.25">
      <c r="A14" s="64"/>
      <c r="B14" s="2"/>
      <c r="C14" s="69"/>
      <c r="D14" s="69"/>
      <c r="E14" s="69"/>
      <c r="F14" s="72"/>
      <c r="G14" s="14"/>
    </row>
    <row r="15" spans="1:7" s="13" customFormat="1" x14ac:dyDescent="0.25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 x14ac:dyDescent="0.25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 x14ac:dyDescent="0.25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 x14ac:dyDescent="0.25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 x14ac:dyDescent="0.25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 x14ac:dyDescent="0.25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 x14ac:dyDescent="0.25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 x14ac:dyDescent="0.25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 x14ac:dyDescent="0.25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 x14ac:dyDescent="0.25">
      <c r="A24" s="64"/>
      <c r="B24" s="2"/>
      <c r="C24" s="69"/>
      <c r="D24" s="69"/>
      <c r="E24" s="69"/>
      <c r="F24" s="72"/>
      <c r="G24" s="14"/>
    </row>
    <row r="25" spans="1:7" s="13" customFormat="1" x14ac:dyDescent="0.25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 x14ac:dyDescent="0.25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 x14ac:dyDescent="0.25">
      <c r="A27" s="64"/>
      <c r="B27" s="2"/>
      <c r="C27" s="69"/>
      <c r="D27" s="69"/>
      <c r="E27" s="69"/>
      <c r="F27" s="72"/>
      <c r="G27" s="14"/>
    </row>
    <row r="28" spans="1:7" s="13" customFormat="1" x14ac:dyDescent="0.25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 x14ac:dyDescent="0.25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 x14ac:dyDescent="0.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 x14ac:dyDescent="0.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 x14ac:dyDescent="0.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 x14ac:dyDescent="0.25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 x14ac:dyDescent="0.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 x14ac:dyDescent="0.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 x14ac:dyDescent="0.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 x14ac:dyDescent="0.25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 x14ac:dyDescent="0.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 x14ac:dyDescent="0.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 x14ac:dyDescent="0.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 x14ac:dyDescent="0.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 x14ac:dyDescent="0.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 x14ac:dyDescent="0.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 x14ac:dyDescent="0.25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 x14ac:dyDescent="0.25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 x14ac:dyDescent="0.25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 x14ac:dyDescent="0.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 x14ac:dyDescent="0.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 x14ac:dyDescent="0.25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 x14ac:dyDescent="0.25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 x14ac:dyDescent="0.25">
      <c r="A51" s="64"/>
      <c r="B51" s="10"/>
      <c r="C51" s="74"/>
      <c r="D51" s="74"/>
      <c r="E51" s="74"/>
      <c r="F51" s="75"/>
      <c r="G51" s="14"/>
    </row>
    <row r="52" spans="1:8" x14ac:dyDescent="0.25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 x14ac:dyDescent="0.25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 x14ac:dyDescent="0.25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 x14ac:dyDescent="0.25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 x14ac:dyDescent="0.25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.75" thickBot="1" x14ac:dyDescent="0.3">
      <c r="A57" s="65"/>
      <c r="B57" s="18"/>
      <c r="C57" s="78"/>
      <c r="D57" s="78"/>
      <c r="E57" s="78"/>
      <c r="F57" s="78"/>
      <c r="G57" s="78"/>
      <c r="H57" s="135"/>
    </row>
    <row r="58" spans="1:8" x14ac:dyDescent="0.25">
      <c r="A58" s="146"/>
      <c r="B58" s="147" t="s">
        <v>108</v>
      </c>
      <c r="C58" s="148"/>
      <c r="D58" s="148"/>
      <c r="E58" s="148"/>
      <c r="F58" s="148"/>
      <c r="G58" s="148"/>
    </row>
    <row r="59" spans="1:8" x14ac:dyDescent="0.25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 x14ac:dyDescent="0.25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 x14ac:dyDescent="0.25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 x14ac:dyDescent="0.25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 x14ac:dyDescent="0.25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 x14ac:dyDescent="0.25">
      <c r="A64" s="65"/>
      <c r="B64" s="18"/>
      <c r="C64" s="78"/>
      <c r="D64" s="78"/>
      <c r="E64" s="78"/>
      <c r="F64" s="78"/>
      <c r="G64" s="78"/>
      <c r="H64" s="135"/>
    </row>
    <row r="65" spans="1:7" x14ac:dyDescent="0.25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8"/>
  <sheetViews>
    <sheetView workbookViewId="0">
      <pane ySplit="2" topLeftCell="A3" activePane="bottomLeft" state="frozen"/>
      <selection pane="bottomLeft" activeCell="D16" sqref="D16"/>
    </sheetView>
  </sheetViews>
  <sheetFormatPr defaultRowHeight="15" x14ac:dyDescent="0.25"/>
  <cols>
    <col min="1" max="1" width="4.42578125" style="149" customWidth="1"/>
    <col min="2" max="2" width="48.7109375" style="151" customWidth="1"/>
    <col min="3" max="3" width="14.5703125" style="213" customWidth="1"/>
    <col min="4" max="6" width="13.140625" style="213" customWidth="1"/>
    <col min="7" max="8" width="13.140625" style="150" customWidth="1"/>
    <col min="9" max="9" width="14.7109375" style="151" bestFit="1" customWidth="1"/>
    <col min="10" max="10" width="11.5703125" style="151" customWidth="1"/>
    <col min="11" max="11" width="12.7109375" style="151" customWidth="1"/>
    <col min="12" max="12" width="13.42578125" style="151" customWidth="1"/>
    <col min="13" max="13" width="12.7109375" style="151" customWidth="1"/>
    <col min="14" max="14" width="15" style="151" customWidth="1"/>
    <col min="15" max="16384" width="9.140625" style="151"/>
  </cols>
  <sheetData>
    <row r="1" spans="1:9" ht="18.75" x14ac:dyDescent="0.3">
      <c r="B1" s="242" t="s">
        <v>109</v>
      </c>
      <c r="C1" s="242"/>
      <c r="D1" s="242"/>
      <c r="E1" s="242"/>
      <c r="F1" s="242"/>
    </row>
    <row r="2" spans="1:9" x14ac:dyDescent="0.25">
      <c r="A2" s="152"/>
      <c r="B2" s="153" t="s">
        <v>48</v>
      </c>
      <c r="C2" s="154" t="s">
        <v>0</v>
      </c>
      <c r="D2" s="154">
        <v>2017</v>
      </c>
      <c r="E2" s="154">
        <v>2018</v>
      </c>
      <c r="F2" s="155">
        <v>2019</v>
      </c>
      <c r="G2" s="156" t="s">
        <v>111</v>
      </c>
      <c r="H2" s="156" t="s">
        <v>112</v>
      </c>
    </row>
    <row r="3" spans="1:9" ht="6" customHeight="1" x14ac:dyDescent="0.25">
      <c r="A3" s="152"/>
      <c r="B3" s="153"/>
      <c r="C3" s="154"/>
      <c r="D3" s="154"/>
      <c r="E3" s="154"/>
      <c r="F3" s="155"/>
      <c r="G3" s="157"/>
      <c r="H3" s="157"/>
    </row>
    <row r="4" spans="1:9" x14ac:dyDescent="0.25">
      <c r="A4" s="152"/>
      <c r="B4" s="158" t="s">
        <v>68</v>
      </c>
      <c r="C4" s="159">
        <f>D4+E4+F4+G4+H4</f>
        <v>30596.5</v>
      </c>
      <c r="D4" s="160">
        <f t="shared" ref="D4:H4" si="0">D5</f>
        <v>6119.3</v>
      </c>
      <c r="E4" s="160">
        <f t="shared" si="0"/>
        <v>6119.3</v>
      </c>
      <c r="F4" s="160">
        <f>F5</f>
        <v>6119.3</v>
      </c>
      <c r="G4" s="160">
        <f t="shared" si="0"/>
        <v>6119.3</v>
      </c>
      <c r="H4" s="160">
        <f t="shared" si="0"/>
        <v>6119.3</v>
      </c>
    </row>
    <row r="5" spans="1:9" x14ac:dyDescent="0.25">
      <c r="A5" s="152" t="s">
        <v>52</v>
      </c>
      <c r="B5" s="161" t="s">
        <v>113</v>
      </c>
      <c r="C5" s="162">
        <f>D5+E5+F5+G5+H5</f>
        <v>30596.5</v>
      </c>
      <c r="D5" s="163">
        <v>6119.3</v>
      </c>
      <c r="E5" s="163">
        <v>6119.3</v>
      </c>
      <c r="F5" s="163">
        <v>6119.3</v>
      </c>
      <c r="G5" s="163">
        <v>6119.3</v>
      </c>
      <c r="H5" s="163">
        <v>6119.3</v>
      </c>
      <c r="I5" s="164"/>
    </row>
    <row r="6" spans="1:9" ht="6" customHeight="1" x14ac:dyDescent="0.25">
      <c r="A6" s="152"/>
      <c r="B6" s="161"/>
      <c r="C6" s="165"/>
      <c r="D6" s="165"/>
      <c r="E6" s="166"/>
      <c r="F6" s="167"/>
      <c r="G6" s="168"/>
      <c r="H6" s="168"/>
    </row>
    <row r="7" spans="1:9" s="172" customFormat="1" x14ac:dyDescent="0.25">
      <c r="A7" s="169"/>
      <c r="B7" s="158" t="s">
        <v>38</v>
      </c>
      <c r="C7" s="160">
        <f>D7+E7+F7+G7+H7</f>
        <v>0</v>
      </c>
      <c r="D7" s="170">
        <f t="shared" ref="D7:H7" si="1">D8+D9+D11</f>
        <v>0</v>
      </c>
      <c r="E7" s="171">
        <f t="shared" si="1"/>
        <v>0</v>
      </c>
      <c r="F7" s="171">
        <f>F8+F9+F11</f>
        <v>0</v>
      </c>
      <c r="G7" s="170">
        <f t="shared" si="1"/>
        <v>0</v>
      </c>
      <c r="H7" s="170">
        <f t="shared" si="1"/>
        <v>0</v>
      </c>
    </row>
    <row r="8" spans="1:9" x14ac:dyDescent="0.25">
      <c r="A8" s="152" t="s">
        <v>39</v>
      </c>
      <c r="B8" s="161" t="s">
        <v>2</v>
      </c>
      <c r="C8" s="162">
        <f>D8+E8+F8+G8+H8</f>
        <v>0</v>
      </c>
      <c r="D8" s="165"/>
      <c r="E8" s="173"/>
      <c r="F8" s="174">
        <v>0</v>
      </c>
      <c r="G8" s="168">
        <v>0</v>
      </c>
      <c r="H8" s="168">
        <v>0</v>
      </c>
    </row>
    <row r="9" spans="1:9" x14ac:dyDescent="0.25">
      <c r="A9" s="152" t="s">
        <v>40</v>
      </c>
      <c r="B9" s="161" t="s">
        <v>114</v>
      </c>
      <c r="C9" s="162">
        <f t="shared" ref="C9:C13" si="2">D9+E9+F9+G9+H9</f>
        <v>0</v>
      </c>
      <c r="D9" s="165"/>
      <c r="E9" s="173"/>
      <c r="F9" s="174">
        <v>0</v>
      </c>
      <c r="G9" s="168">
        <v>0</v>
      </c>
      <c r="H9" s="168">
        <v>0</v>
      </c>
    </row>
    <row r="10" spans="1:9" x14ac:dyDescent="0.25">
      <c r="A10" s="152"/>
      <c r="B10" s="175" t="s">
        <v>28</v>
      </c>
      <c r="C10" s="176">
        <f t="shared" si="2"/>
        <v>0</v>
      </c>
      <c r="D10" s="177">
        <f t="shared" ref="D10:H10" si="3">D8+D9</f>
        <v>0</v>
      </c>
      <c r="E10" s="178">
        <f t="shared" si="3"/>
        <v>0</v>
      </c>
      <c r="F10" s="178">
        <f t="shared" si="3"/>
        <v>0</v>
      </c>
      <c r="G10" s="179">
        <f t="shared" si="3"/>
        <v>0</v>
      </c>
      <c r="H10" s="179">
        <f t="shared" si="3"/>
        <v>0</v>
      </c>
    </row>
    <row r="11" spans="1:9" x14ac:dyDescent="0.25">
      <c r="A11" s="152" t="s">
        <v>41</v>
      </c>
      <c r="B11" s="161" t="s">
        <v>50</v>
      </c>
      <c r="C11" s="162">
        <f t="shared" si="2"/>
        <v>0</v>
      </c>
      <c r="D11" s="165"/>
      <c r="E11" s="173"/>
      <c r="F11" s="174">
        <v>0</v>
      </c>
      <c r="G11" s="168">
        <v>0</v>
      </c>
      <c r="H11" s="168">
        <v>0</v>
      </c>
    </row>
    <row r="12" spans="1:9" x14ac:dyDescent="0.25">
      <c r="A12" s="152"/>
      <c r="B12" s="180" t="s">
        <v>66</v>
      </c>
      <c r="C12" s="176">
        <f t="shared" si="2"/>
        <v>0</v>
      </c>
      <c r="D12" s="177">
        <f>D9+D11</f>
        <v>0</v>
      </c>
      <c r="E12" s="178">
        <f>E9+E11</f>
        <v>0</v>
      </c>
      <c r="F12" s="181">
        <f>F9+F11</f>
        <v>0</v>
      </c>
      <c r="G12" s="179">
        <f>G9+G11</f>
        <v>0</v>
      </c>
      <c r="H12" s="179">
        <f>H9+H11</f>
        <v>0</v>
      </c>
    </row>
    <row r="13" spans="1:9" x14ac:dyDescent="0.25">
      <c r="A13" s="152"/>
      <c r="B13" s="180" t="s">
        <v>65</v>
      </c>
      <c r="C13" s="176">
        <f t="shared" si="2"/>
        <v>0</v>
      </c>
      <c r="D13" s="177">
        <f t="shared" ref="D13:H13" si="4">D8+D11</f>
        <v>0</v>
      </c>
      <c r="E13" s="178">
        <f t="shared" si="4"/>
        <v>0</v>
      </c>
      <c r="F13" s="178">
        <f t="shared" si="4"/>
        <v>0</v>
      </c>
      <c r="G13" s="179">
        <f t="shared" si="4"/>
        <v>0</v>
      </c>
      <c r="H13" s="179">
        <f t="shared" si="4"/>
        <v>0</v>
      </c>
    </row>
    <row r="14" spans="1:9" ht="6" customHeight="1" x14ac:dyDescent="0.25">
      <c r="A14" s="152"/>
      <c r="B14" s="161"/>
      <c r="C14" s="165"/>
      <c r="D14" s="165"/>
      <c r="E14" s="173"/>
      <c r="F14" s="174"/>
      <c r="G14" s="168"/>
      <c r="H14" s="168"/>
    </row>
    <row r="15" spans="1:9" s="172" customFormat="1" x14ac:dyDescent="0.25">
      <c r="A15" s="169"/>
      <c r="B15" s="158" t="s">
        <v>115</v>
      </c>
      <c r="C15" s="160">
        <f>D15+E15+F15+G15+H15</f>
        <v>594830</v>
      </c>
      <c r="D15" s="170">
        <f t="shared" ref="D15:H15" si="5">D16+D18+D19+D21+D22</f>
        <v>118966</v>
      </c>
      <c r="E15" s="171">
        <f t="shared" si="5"/>
        <v>118966</v>
      </c>
      <c r="F15" s="171">
        <f>F16+F18+F19+F21+F22</f>
        <v>118966</v>
      </c>
      <c r="G15" s="170">
        <f t="shared" si="5"/>
        <v>118966</v>
      </c>
      <c r="H15" s="170">
        <f t="shared" si="5"/>
        <v>118966</v>
      </c>
    </row>
    <row r="16" spans="1:9" x14ac:dyDescent="0.25">
      <c r="A16" s="152" t="s">
        <v>42</v>
      </c>
      <c r="B16" s="161" t="s">
        <v>12</v>
      </c>
      <c r="C16" s="168">
        <f>D16+E16+F16+G16+H16</f>
        <v>594830</v>
      </c>
      <c r="D16" s="165">
        <v>118966</v>
      </c>
      <c r="E16" s="165">
        <v>118966</v>
      </c>
      <c r="F16" s="165">
        <v>118966</v>
      </c>
      <c r="G16" s="165">
        <v>118966</v>
      </c>
      <c r="H16" s="165">
        <v>118966</v>
      </c>
    </row>
    <row r="17" spans="1:14" x14ac:dyDescent="0.25">
      <c r="A17" s="152"/>
      <c r="B17" s="182" t="s">
        <v>103</v>
      </c>
      <c r="C17" s="183">
        <f>C18+C19</f>
        <v>0</v>
      </c>
      <c r="D17" s="183">
        <f t="shared" ref="D17:H17" si="6">D18+D19</f>
        <v>0</v>
      </c>
      <c r="E17" s="184">
        <f t="shared" si="6"/>
        <v>0</v>
      </c>
      <c r="F17" s="184">
        <f t="shared" si="6"/>
        <v>0</v>
      </c>
      <c r="G17" s="183">
        <f t="shared" si="6"/>
        <v>0</v>
      </c>
      <c r="H17" s="183">
        <f t="shared" si="6"/>
        <v>0</v>
      </c>
      <c r="I17" s="164"/>
      <c r="J17" s="164"/>
      <c r="K17" s="164"/>
      <c r="L17" s="164"/>
      <c r="M17" s="164"/>
      <c r="N17" s="164"/>
    </row>
    <row r="18" spans="1:14" x14ac:dyDescent="0.25">
      <c r="A18" s="152"/>
      <c r="B18" s="161" t="s">
        <v>13</v>
      </c>
      <c r="C18" s="168">
        <f t="shared" ref="C18:C23" si="7">D18+E18+F18+G18+H18</f>
        <v>0</v>
      </c>
      <c r="D18" s="165"/>
      <c r="E18" s="173"/>
      <c r="F18" s="174"/>
      <c r="G18" s="168"/>
      <c r="H18" s="168"/>
    </row>
    <row r="19" spans="1:14" x14ac:dyDescent="0.25">
      <c r="A19" s="152"/>
      <c r="B19" s="161" t="s">
        <v>14</v>
      </c>
      <c r="C19" s="168">
        <f t="shared" si="7"/>
        <v>0</v>
      </c>
      <c r="D19" s="165"/>
      <c r="E19" s="173"/>
      <c r="F19" s="174"/>
      <c r="G19" s="168"/>
      <c r="H19" s="168"/>
    </row>
    <row r="20" spans="1:14" x14ac:dyDescent="0.25">
      <c r="A20" s="152"/>
      <c r="B20" s="180" t="s">
        <v>45</v>
      </c>
      <c r="C20" s="183">
        <f t="shared" si="7"/>
        <v>594830</v>
      </c>
      <c r="D20" s="177">
        <f>D16+D18+D19</f>
        <v>118966</v>
      </c>
      <c r="E20" s="185">
        <f t="shared" ref="E20:H20" si="8">E16+E18+E19</f>
        <v>118966</v>
      </c>
      <c r="F20" s="185">
        <f>F16+F18+F19</f>
        <v>118966</v>
      </c>
      <c r="G20" s="177">
        <f t="shared" si="8"/>
        <v>118966</v>
      </c>
      <c r="H20" s="177">
        <f t="shared" si="8"/>
        <v>118966</v>
      </c>
    </row>
    <row r="21" spans="1:14" x14ac:dyDescent="0.25">
      <c r="A21" s="152" t="s">
        <v>46</v>
      </c>
      <c r="B21" s="161" t="s">
        <v>15</v>
      </c>
      <c r="C21" s="168">
        <f t="shared" si="7"/>
        <v>0</v>
      </c>
      <c r="D21" s="165"/>
      <c r="E21" s="173"/>
      <c r="F21" s="174"/>
      <c r="G21" s="168"/>
      <c r="H21" s="168"/>
    </row>
    <row r="22" spans="1:14" x14ac:dyDescent="0.25">
      <c r="A22" s="152" t="s">
        <v>47</v>
      </c>
      <c r="B22" s="161" t="s">
        <v>16</v>
      </c>
      <c r="C22" s="168">
        <f t="shared" si="7"/>
        <v>0</v>
      </c>
      <c r="D22" s="165"/>
      <c r="E22" s="173"/>
      <c r="F22" s="174"/>
      <c r="G22" s="168"/>
      <c r="H22" s="168"/>
    </row>
    <row r="23" spans="1:14" x14ac:dyDescent="0.25">
      <c r="A23" s="152"/>
      <c r="B23" s="180" t="s">
        <v>49</v>
      </c>
      <c r="C23" s="183">
        <f t="shared" si="7"/>
        <v>0</v>
      </c>
      <c r="D23" s="177">
        <f t="shared" ref="D23:G23" si="9">SUM(D21:D22)</f>
        <v>0</v>
      </c>
      <c r="E23" s="185">
        <f t="shared" si="9"/>
        <v>0</v>
      </c>
      <c r="F23" s="185">
        <f>SUM(F21:F22)</f>
        <v>0</v>
      </c>
      <c r="G23" s="186">
        <f t="shared" si="9"/>
        <v>0</v>
      </c>
      <c r="H23" s="186">
        <f t="shared" ref="H23" si="10">SUM(H21:H22)</f>
        <v>0</v>
      </c>
    </row>
    <row r="24" spans="1:14" ht="6" customHeight="1" x14ac:dyDescent="0.25">
      <c r="A24" s="152"/>
      <c r="B24" s="161"/>
      <c r="C24" s="165"/>
      <c r="D24" s="165"/>
      <c r="E24" s="173"/>
      <c r="F24" s="174"/>
      <c r="G24" s="168"/>
      <c r="H24" s="168"/>
    </row>
    <row r="25" spans="1:14" s="172" customFormat="1" x14ac:dyDescent="0.25">
      <c r="A25" s="169"/>
      <c r="B25" s="158" t="s">
        <v>53</v>
      </c>
      <c r="C25" s="160">
        <f>D25+E25+F25+G25+H25</f>
        <v>0</v>
      </c>
      <c r="D25" s="170">
        <f t="shared" ref="D25:H25" si="11">D26</f>
        <v>0</v>
      </c>
      <c r="E25" s="171">
        <f t="shared" si="11"/>
        <v>0</v>
      </c>
      <c r="F25" s="171">
        <f>F26</f>
        <v>0</v>
      </c>
      <c r="G25" s="170">
        <f t="shared" si="11"/>
        <v>0</v>
      </c>
      <c r="H25" s="170">
        <f t="shared" si="11"/>
        <v>0</v>
      </c>
    </row>
    <row r="26" spans="1:14" x14ac:dyDescent="0.25">
      <c r="A26" s="152" t="s">
        <v>51</v>
      </c>
      <c r="B26" s="161" t="s">
        <v>116</v>
      </c>
      <c r="C26" s="168">
        <f>D26+E26+F26+G26+H26</f>
        <v>0</v>
      </c>
      <c r="D26" s="165"/>
      <c r="E26" s="173"/>
      <c r="F26" s="174"/>
      <c r="G26" s="170">
        <f>G28</f>
        <v>0</v>
      </c>
      <c r="H26" s="170">
        <f>H28</f>
        <v>0</v>
      </c>
    </row>
    <row r="27" spans="1:14" x14ac:dyDescent="0.25">
      <c r="A27" s="152" t="s">
        <v>110</v>
      </c>
      <c r="B27" s="161" t="s">
        <v>117</v>
      </c>
      <c r="C27" s="168">
        <f>D27+E27+F27+G27+H27</f>
        <v>0</v>
      </c>
      <c r="D27" s="165">
        <v>0</v>
      </c>
      <c r="E27" s="173">
        <v>0</v>
      </c>
      <c r="F27" s="174">
        <v>0</v>
      </c>
      <c r="G27" s="170">
        <v>0</v>
      </c>
      <c r="H27" s="170">
        <v>0</v>
      </c>
    </row>
    <row r="28" spans="1:14" ht="24" customHeight="1" x14ac:dyDescent="0.25">
      <c r="A28" s="152"/>
      <c r="B28" s="161"/>
      <c r="C28" s="165"/>
      <c r="D28" s="165"/>
      <c r="E28" s="165"/>
      <c r="F28" s="187"/>
      <c r="G28" s="168"/>
      <c r="H28" s="168"/>
    </row>
    <row r="29" spans="1:14" s="172" customFormat="1" x14ac:dyDescent="0.25">
      <c r="A29" s="169"/>
      <c r="B29" s="158" t="s">
        <v>70</v>
      </c>
      <c r="C29" s="160">
        <f>D29+E29+F29+G29+H29</f>
        <v>12840</v>
      </c>
      <c r="D29" s="170">
        <f t="shared" ref="D29" si="12">D30</f>
        <v>0</v>
      </c>
      <c r="E29" s="170">
        <f>E30+E34+E38</f>
        <v>0</v>
      </c>
      <c r="F29" s="170">
        <f>F30+F34+F38</f>
        <v>12840</v>
      </c>
      <c r="G29" s="170">
        <f t="shared" ref="G29:H29" si="13">G30+G34+G38</f>
        <v>0</v>
      </c>
      <c r="H29" s="170">
        <f t="shared" si="13"/>
        <v>0</v>
      </c>
    </row>
    <row r="30" spans="1:14" x14ac:dyDescent="0.25">
      <c r="A30" s="152" t="s">
        <v>58</v>
      </c>
      <c r="B30" s="161" t="s">
        <v>59</v>
      </c>
      <c r="C30" s="168">
        <f>D30+E30+F30+G30+H30</f>
        <v>6900</v>
      </c>
      <c r="D30" s="165">
        <f>D31+D32+D33</f>
        <v>0</v>
      </c>
      <c r="E30" s="165">
        <f t="shared" ref="E30:H30" si="14">E31+E32+E33</f>
        <v>0</v>
      </c>
      <c r="F30" s="165">
        <f t="shared" si="14"/>
        <v>6900</v>
      </c>
      <c r="G30" s="165">
        <f t="shared" si="14"/>
        <v>0</v>
      </c>
      <c r="H30" s="165">
        <f t="shared" si="14"/>
        <v>0</v>
      </c>
    </row>
    <row r="31" spans="1:14" s="193" customFormat="1" ht="12" x14ac:dyDescent="0.2">
      <c r="A31" s="188"/>
      <c r="B31" s="189" t="s">
        <v>72</v>
      </c>
      <c r="C31" s="190">
        <f>D31+E31+F31+G31+H31</f>
        <v>2929.5</v>
      </c>
      <c r="D31" s="191">
        <v>0</v>
      </c>
      <c r="E31" s="191">
        <v>0</v>
      </c>
      <c r="F31" s="192">
        <v>2929.5</v>
      </c>
      <c r="G31" s="190">
        <v>0</v>
      </c>
      <c r="H31" s="190">
        <v>0</v>
      </c>
    </row>
    <row r="32" spans="1:14" s="193" customFormat="1" ht="12" x14ac:dyDescent="0.2">
      <c r="A32" s="188"/>
      <c r="B32" s="189" t="s">
        <v>73</v>
      </c>
      <c r="C32" s="190">
        <f t="shared" ref="C32:C33" si="15">D32+E32+F32+G32+H32</f>
        <v>2929.5</v>
      </c>
      <c r="D32" s="191">
        <v>0</v>
      </c>
      <c r="E32" s="191">
        <v>0</v>
      </c>
      <c r="F32" s="192">
        <v>2929.5</v>
      </c>
      <c r="G32" s="190">
        <v>0</v>
      </c>
      <c r="H32" s="190">
        <v>0</v>
      </c>
    </row>
    <row r="33" spans="1:8" s="193" customFormat="1" ht="12" x14ac:dyDescent="0.2">
      <c r="A33" s="188"/>
      <c r="B33" s="189" t="s">
        <v>74</v>
      </c>
      <c r="C33" s="190">
        <f t="shared" si="15"/>
        <v>1041</v>
      </c>
      <c r="D33" s="191">
        <v>0</v>
      </c>
      <c r="E33" s="191">
        <v>0</v>
      </c>
      <c r="F33" s="192">
        <v>1041</v>
      </c>
      <c r="G33" s="190">
        <v>0</v>
      </c>
      <c r="H33" s="190">
        <v>0</v>
      </c>
    </row>
    <row r="34" spans="1:8" x14ac:dyDescent="0.25">
      <c r="A34" s="152" t="s">
        <v>60</v>
      </c>
      <c r="B34" s="161" t="s">
        <v>77</v>
      </c>
      <c r="C34" s="168">
        <f>D34+E34+F34+G34+H34</f>
        <v>4400</v>
      </c>
      <c r="D34" s="165">
        <f>D35+D36+D37</f>
        <v>0</v>
      </c>
      <c r="E34" s="165">
        <f t="shared" ref="E34:F34" si="16">E35+E36+E37</f>
        <v>0</v>
      </c>
      <c r="F34" s="165">
        <f t="shared" si="16"/>
        <v>4400</v>
      </c>
      <c r="G34" s="165">
        <f>G35+G36+G37</f>
        <v>0</v>
      </c>
      <c r="H34" s="165">
        <f>H35+H36+H37</f>
        <v>0</v>
      </c>
    </row>
    <row r="35" spans="1:8" s="193" customFormat="1" ht="12" x14ac:dyDescent="0.2">
      <c r="A35" s="188"/>
      <c r="B35" s="189" t="s">
        <v>72</v>
      </c>
      <c r="C35" s="190">
        <f>D35+E35+F35+G35+H35</f>
        <v>1870</v>
      </c>
      <c r="D35" s="191">
        <v>0</v>
      </c>
      <c r="E35" s="191">
        <v>0</v>
      </c>
      <c r="F35" s="192">
        <v>1870</v>
      </c>
      <c r="G35" s="190">
        <v>0</v>
      </c>
      <c r="H35" s="190">
        <v>0</v>
      </c>
    </row>
    <row r="36" spans="1:8" s="193" customFormat="1" ht="12" x14ac:dyDescent="0.2">
      <c r="A36" s="188"/>
      <c r="B36" s="189" t="s">
        <v>73</v>
      </c>
      <c r="C36" s="190">
        <f t="shared" ref="C36:C37" si="17">D36+E36+F36+G36+H36</f>
        <v>1870</v>
      </c>
      <c r="D36" s="191">
        <v>0</v>
      </c>
      <c r="E36" s="191">
        <v>0</v>
      </c>
      <c r="F36" s="192">
        <v>1870</v>
      </c>
      <c r="G36" s="190">
        <v>0</v>
      </c>
      <c r="H36" s="190">
        <v>0</v>
      </c>
    </row>
    <row r="37" spans="1:8" s="193" customFormat="1" ht="12" x14ac:dyDescent="0.2">
      <c r="A37" s="188"/>
      <c r="B37" s="189" t="s">
        <v>74</v>
      </c>
      <c r="C37" s="190">
        <f t="shared" si="17"/>
        <v>660</v>
      </c>
      <c r="D37" s="191">
        <v>0</v>
      </c>
      <c r="E37" s="191">
        <v>0</v>
      </c>
      <c r="F37" s="192">
        <v>660</v>
      </c>
      <c r="G37" s="190">
        <v>0</v>
      </c>
      <c r="H37" s="190">
        <v>0</v>
      </c>
    </row>
    <row r="38" spans="1:8" x14ac:dyDescent="0.25">
      <c r="A38" s="152" t="s">
        <v>61</v>
      </c>
      <c r="B38" s="161" t="s">
        <v>62</v>
      </c>
      <c r="C38" s="168">
        <f>D38+E38+F38+G38+H38</f>
        <v>1540</v>
      </c>
      <c r="D38" s="165">
        <f>D39+D40+D41</f>
        <v>0</v>
      </c>
      <c r="E38" s="165">
        <f t="shared" ref="E38:F38" si="18">E39+E40+E41</f>
        <v>0</v>
      </c>
      <c r="F38" s="165">
        <f t="shared" si="18"/>
        <v>1540</v>
      </c>
      <c r="G38" s="165">
        <f>G39+G40+G41</f>
        <v>0</v>
      </c>
      <c r="H38" s="165">
        <f>H39+H40+H41</f>
        <v>0</v>
      </c>
    </row>
    <row r="39" spans="1:8" s="193" customFormat="1" ht="12" x14ac:dyDescent="0.2">
      <c r="A39" s="188"/>
      <c r="B39" s="189" t="s">
        <v>72</v>
      </c>
      <c r="C39" s="190">
        <f>D39+E39+F39+G39+H39</f>
        <v>654.5</v>
      </c>
      <c r="D39" s="191">
        <v>0</v>
      </c>
      <c r="E39" s="191">
        <v>0</v>
      </c>
      <c r="F39" s="192">
        <v>654.5</v>
      </c>
      <c r="G39" s="190">
        <v>0</v>
      </c>
      <c r="H39" s="190">
        <v>0</v>
      </c>
    </row>
    <row r="40" spans="1:8" s="193" customFormat="1" ht="12" x14ac:dyDescent="0.2">
      <c r="A40" s="188"/>
      <c r="B40" s="189" t="s">
        <v>73</v>
      </c>
      <c r="C40" s="190">
        <f t="shared" ref="C40:C41" si="19">D40+E40+F40+G40+H40</f>
        <v>654.5</v>
      </c>
      <c r="D40" s="191">
        <v>0</v>
      </c>
      <c r="E40" s="191">
        <v>0</v>
      </c>
      <c r="F40" s="192">
        <v>654.5</v>
      </c>
      <c r="G40" s="190">
        <v>0</v>
      </c>
      <c r="H40" s="190">
        <v>0</v>
      </c>
    </row>
    <row r="41" spans="1:8" s="193" customFormat="1" ht="12" x14ac:dyDescent="0.2">
      <c r="A41" s="188"/>
      <c r="B41" s="189" t="s">
        <v>74</v>
      </c>
      <c r="C41" s="190">
        <f t="shared" si="19"/>
        <v>231</v>
      </c>
      <c r="D41" s="191">
        <v>0</v>
      </c>
      <c r="E41" s="191">
        <v>0</v>
      </c>
      <c r="F41" s="192">
        <v>231</v>
      </c>
      <c r="G41" s="190">
        <v>0</v>
      </c>
      <c r="H41" s="190">
        <v>0</v>
      </c>
    </row>
    <row r="42" spans="1:8" s="193" customFormat="1" ht="12" x14ac:dyDescent="0.2">
      <c r="A42" s="188"/>
      <c r="B42" s="194" t="s">
        <v>104</v>
      </c>
      <c r="C42" s="183">
        <f>D42+E42+F42+G42+H42</f>
        <v>5454</v>
      </c>
      <c r="D42" s="195"/>
      <c r="E42" s="195">
        <f>E31+E35+E39</f>
        <v>0</v>
      </c>
      <c r="F42" s="195">
        <f>F31+F35+F39</f>
        <v>5454</v>
      </c>
      <c r="G42" s="195">
        <f>G31+G35+G39</f>
        <v>0</v>
      </c>
      <c r="H42" s="195">
        <f>H31+H35+H39</f>
        <v>0</v>
      </c>
    </row>
    <row r="43" spans="1:8" s="193" customFormat="1" ht="12" x14ac:dyDescent="0.2">
      <c r="A43" s="188"/>
      <c r="B43" s="194" t="s">
        <v>105</v>
      </c>
      <c r="C43" s="183">
        <f>D43+E43+F43+G43+H43</f>
        <v>5454</v>
      </c>
      <c r="D43" s="195"/>
      <c r="E43" s="195">
        <f>E32+E36+E40</f>
        <v>0</v>
      </c>
      <c r="F43" s="195">
        <f t="shared" ref="F43:H44" si="20">F32+F36+F40</f>
        <v>5454</v>
      </c>
      <c r="G43" s="195">
        <f t="shared" si="20"/>
        <v>0</v>
      </c>
      <c r="H43" s="195">
        <f t="shared" si="20"/>
        <v>0</v>
      </c>
    </row>
    <row r="44" spans="1:8" s="193" customFormat="1" ht="12" x14ac:dyDescent="0.2">
      <c r="A44" s="188"/>
      <c r="B44" s="194" t="s">
        <v>106</v>
      </c>
      <c r="C44" s="183">
        <f>D44+E44+F44+G44+H44</f>
        <v>1932</v>
      </c>
      <c r="D44" s="195"/>
      <c r="E44" s="195">
        <f>E33+E37+E41</f>
        <v>0</v>
      </c>
      <c r="F44" s="195">
        <f t="shared" si="20"/>
        <v>1932</v>
      </c>
      <c r="G44" s="195">
        <f t="shared" si="20"/>
        <v>0</v>
      </c>
      <c r="H44" s="195">
        <f t="shared" si="20"/>
        <v>0</v>
      </c>
    </row>
    <row r="45" spans="1:8" ht="6" customHeight="1" x14ac:dyDescent="0.25">
      <c r="A45" s="152"/>
      <c r="B45" s="161"/>
      <c r="C45" s="168"/>
      <c r="D45" s="165"/>
      <c r="E45" s="165"/>
      <c r="F45" s="187"/>
      <c r="G45" s="168"/>
      <c r="H45" s="168"/>
    </row>
    <row r="46" spans="1:8" x14ac:dyDescent="0.25">
      <c r="A46" s="152"/>
      <c r="B46" s="158" t="s">
        <v>63</v>
      </c>
      <c r="C46" s="160">
        <f>D46+E46+F46+G46+H46</f>
        <v>0</v>
      </c>
      <c r="D46" s="170">
        <v>0</v>
      </c>
      <c r="E46" s="170">
        <f>E47</f>
        <v>0</v>
      </c>
      <c r="F46" s="170">
        <f t="shared" ref="F46:H46" si="21">F47</f>
        <v>0</v>
      </c>
      <c r="G46" s="170">
        <f t="shared" si="21"/>
        <v>0</v>
      </c>
      <c r="H46" s="170">
        <f t="shared" si="21"/>
        <v>0</v>
      </c>
    </row>
    <row r="47" spans="1:8" x14ac:dyDescent="0.25">
      <c r="A47" s="152" t="s">
        <v>64</v>
      </c>
      <c r="B47" s="161" t="s">
        <v>76</v>
      </c>
      <c r="C47" s="168">
        <f>D47+E47+F47+G47+H47</f>
        <v>0</v>
      </c>
      <c r="D47" s="165">
        <f>D48+D49</f>
        <v>0</v>
      </c>
      <c r="E47" s="165">
        <f t="shared" ref="E47:H47" si="22">E48+E49</f>
        <v>0</v>
      </c>
      <c r="F47" s="165">
        <f t="shared" si="22"/>
        <v>0</v>
      </c>
      <c r="G47" s="165">
        <f t="shared" si="22"/>
        <v>0</v>
      </c>
      <c r="H47" s="165">
        <f t="shared" si="22"/>
        <v>0</v>
      </c>
    </row>
    <row r="48" spans="1:8" s="193" customFormat="1" ht="12" x14ac:dyDescent="0.2">
      <c r="A48" s="188"/>
      <c r="B48" s="189" t="s">
        <v>72</v>
      </c>
      <c r="C48" s="190">
        <f>D48+E48+F48+G48+H48</f>
        <v>0</v>
      </c>
      <c r="D48" s="196">
        <v>0</v>
      </c>
      <c r="E48" s="196">
        <v>0</v>
      </c>
      <c r="F48" s="197">
        <v>0</v>
      </c>
      <c r="G48" s="198">
        <v>0</v>
      </c>
      <c r="H48" s="198">
        <v>0</v>
      </c>
    </row>
    <row r="49" spans="1:10" s="193" customFormat="1" ht="12" x14ac:dyDescent="0.2">
      <c r="A49" s="188"/>
      <c r="B49" s="189" t="s">
        <v>73</v>
      </c>
      <c r="C49" s="190">
        <f>D49+E49+F49+G49+H49</f>
        <v>0</v>
      </c>
      <c r="D49" s="196">
        <v>0</v>
      </c>
      <c r="E49" s="196">
        <v>0</v>
      </c>
      <c r="F49" s="197">
        <v>0</v>
      </c>
      <c r="G49" s="198">
        <v>0</v>
      </c>
      <c r="H49" s="198">
        <v>0</v>
      </c>
    </row>
    <row r="50" spans="1:10" x14ac:dyDescent="0.25">
      <c r="A50" s="152"/>
      <c r="B50" s="180" t="s">
        <v>71</v>
      </c>
      <c r="C50" s="183">
        <f>D50+E50+F50+G50+H50</f>
        <v>12840</v>
      </c>
      <c r="D50" s="177">
        <v>0</v>
      </c>
      <c r="E50" s="177">
        <v>0</v>
      </c>
      <c r="F50" s="177">
        <f t="shared" ref="F50:H50" si="23">F29+F46</f>
        <v>12840</v>
      </c>
      <c r="G50" s="177">
        <f t="shared" si="23"/>
        <v>0</v>
      </c>
      <c r="H50" s="177">
        <f t="shared" si="23"/>
        <v>0</v>
      </c>
    </row>
    <row r="51" spans="1:10" ht="23.25" customHeight="1" x14ac:dyDescent="0.25">
      <c r="A51" s="152"/>
      <c r="B51" s="199" t="s">
        <v>10</v>
      </c>
      <c r="C51" s="170">
        <f>C4+C7+C15+C25+C29+C46+C27</f>
        <v>638266.5</v>
      </c>
      <c r="D51" s="170">
        <f t="shared" ref="D51:H51" si="24">D4+D7+D15+D25+D29+D46</f>
        <v>125085.3</v>
      </c>
      <c r="E51" s="170">
        <f>E4+E7+E15+E25+E29+E46</f>
        <v>125085.3</v>
      </c>
      <c r="F51" s="170">
        <f>F4+F7+F15+F25+F29+F46+F27</f>
        <v>137925.29999999999</v>
      </c>
      <c r="G51" s="170">
        <f t="shared" si="24"/>
        <v>125085.3</v>
      </c>
      <c r="H51" s="170">
        <f t="shared" si="24"/>
        <v>125085.3</v>
      </c>
    </row>
    <row r="52" spans="1:10" ht="6" customHeight="1" x14ac:dyDescent="0.25">
      <c r="A52" s="152"/>
      <c r="B52" s="199"/>
      <c r="C52" s="170"/>
      <c r="D52" s="170"/>
      <c r="E52" s="170"/>
      <c r="F52" s="200"/>
      <c r="G52" s="168"/>
      <c r="H52" s="168"/>
    </row>
    <row r="53" spans="1:10" x14ac:dyDescent="0.25">
      <c r="A53" s="152"/>
      <c r="B53" s="201" t="s">
        <v>75</v>
      </c>
      <c r="C53" s="170">
        <f>C33+C37+C41</f>
        <v>1932</v>
      </c>
      <c r="D53" s="165">
        <f t="shared" ref="D53:H53" si="25">D33+D37+D41</f>
        <v>0</v>
      </c>
      <c r="E53" s="165">
        <f>E33+E37+E41</f>
        <v>0</v>
      </c>
      <c r="F53" s="165">
        <f>F33+F37+F41</f>
        <v>1932</v>
      </c>
      <c r="G53" s="165">
        <f t="shared" si="25"/>
        <v>0</v>
      </c>
      <c r="H53" s="165">
        <f t="shared" si="25"/>
        <v>0</v>
      </c>
    </row>
    <row r="54" spans="1:10" ht="15" customHeight="1" x14ac:dyDescent="0.25">
      <c r="A54" s="152"/>
      <c r="B54" s="201" t="s">
        <v>37</v>
      </c>
      <c r="C54" s="170">
        <f>C5+C8+C9+C11+C32+C36+C40+C49+C27</f>
        <v>36050.5</v>
      </c>
      <c r="D54" s="165">
        <f>D5+D8+D9+D11</f>
        <v>6119.3</v>
      </c>
      <c r="E54" s="165">
        <f>E5+E8+E9+E11+E32+E36+E40+E49</f>
        <v>6119.3</v>
      </c>
      <c r="F54" s="165">
        <f>F5+F8+F9+F11+F32+F36+F40+F49+F27</f>
        <v>11573.3</v>
      </c>
      <c r="G54" s="165">
        <f t="shared" ref="G54:H54" si="26">G5+G8+G9+G11+G32+G36+G40+G49</f>
        <v>6119.3</v>
      </c>
      <c r="H54" s="165">
        <f t="shared" si="26"/>
        <v>6119.3</v>
      </c>
      <c r="I54" s="164"/>
      <c r="J54" s="164"/>
    </row>
    <row r="55" spans="1:10" ht="15" customHeight="1" x14ac:dyDescent="0.25">
      <c r="A55" s="152"/>
      <c r="B55" s="201" t="s">
        <v>54</v>
      </c>
      <c r="C55" s="170">
        <f>C18+C19+C21+C22+C26+C31+C35+C39+C48</f>
        <v>5454</v>
      </c>
      <c r="D55" s="165">
        <f>D18+D19+D21+D22+D26</f>
        <v>0</v>
      </c>
      <c r="E55" s="165">
        <f>E18+E19+E21+E22+E26+E31+E35+E39+E48</f>
        <v>0</v>
      </c>
      <c r="F55" s="165">
        <f>F18+F19+F21+F22+F26+F31+F35+F39+F48</f>
        <v>5454</v>
      </c>
      <c r="G55" s="165">
        <f t="shared" ref="G55:H55" si="27">G18+G19+G21+G22+G26+G31+G35+G39+G48</f>
        <v>0</v>
      </c>
      <c r="H55" s="165">
        <f t="shared" si="27"/>
        <v>0</v>
      </c>
      <c r="I55" s="202"/>
      <c r="J55" s="203"/>
    </row>
    <row r="56" spans="1:10" ht="15" customHeight="1" x14ac:dyDescent="0.25">
      <c r="A56" s="152"/>
      <c r="B56" s="201" t="s">
        <v>55</v>
      </c>
      <c r="C56" s="170">
        <f t="shared" ref="C56:H56" si="28">C16</f>
        <v>594830</v>
      </c>
      <c r="D56" s="165">
        <f t="shared" si="28"/>
        <v>118966</v>
      </c>
      <c r="E56" s="165">
        <f t="shared" si="28"/>
        <v>118966</v>
      </c>
      <c r="F56" s="165">
        <f t="shared" si="28"/>
        <v>118966</v>
      </c>
      <c r="G56" s="165">
        <f t="shared" si="28"/>
        <v>118966</v>
      </c>
      <c r="H56" s="165">
        <f t="shared" si="28"/>
        <v>118966</v>
      </c>
    </row>
    <row r="57" spans="1:10" x14ac:dyDescent="0.25">
      <c r="A57" s="204"/>
      <c r="B57" s="205"/>
      <c r="C57" s="206">
        <f>SUM(C53:C56)</f>
        <v>638266.5</v>
      </c>
      <c r="D57" s="206">
        <f>SUM(D53:D56)</f>
        <v>125085.3</v>
      </c>
      <c r="E57" s="206">
        <f t="shared" ref="E57:H57" si="29">SUM(E53:E56)</f>
        <v>125085.3</v>
      </c>
      <c r="F57" s="206">
        <f t="shared" si="29"/>
        <v>137925.29999999999</v>
      </c>
      <c r="G57" s="206">
        <f t="shared" si="29"/>
        <v>125085.3</v>
      </c>
      <c r="H57" s="206">
        <f t="shared" si="29"/>
        <v>125085.3</v>
      </c>
      <c r="I57" s="207"/>
    </row>
    <row r="58" spans="1:10" ht="15.75" thickBot="1" x14ac:dyDescent="0.3">
      <c r="A58" s="204"/>
      <c r="B58" s="205"/>
      <c r="C58" s="206"/>
      <c r="D58" s="206"/>
      <c r="E58" s="206"/>
      <c r="F58" s="206"/>
      <c r="G58" s="206"/>
      <c r="H58" s="206"/>
      <c r="I58" s="207"/>
    </row>
    <row r="59" spans="1:10" x14ac:dyDescent="0.25">
      <c r="A59" s="208"/>
      <c r="B59" s="209" t="s">
        <v>108</v>
      </c>
      <c r="C59" s="210"/>
      <c r="D59" s="210"/>
      <c r="E59" s="210"/>
      <c r="F59" s="210"/>
      <c r="G59" s="210"/>
      <c r="H59" s="210"/>
    </row>
    <row r="60" spans="1:10" x14ac:dyDescent="0.25">
      <c r="A60" s="152"/>
      <c r="B60" s="201" t="s">
        <v>75</v>
      </c>
      <c r="C60" s="170">
        <v>0</v>
      </c>
      <c r="D60" s="165">
        <v>0</v>
      </c>
      <c r="E60" s="165">
        <v>0</v>
      </c>
      <c r="F60" s="165">
        <v>0</v>
      </c>
      <c r="G60" s="165">
        <f>G39+G43+G47</f>
        <v>0</v>
      </c>
      <c r="H60" s="165">
        <f>H39+H43+H47</f>
        <v>0</v>
      </c>
    </row>
    <row r="61" spans="1:10" ht="15" customHeight="1" x14ac:dyDescent="0.25">
      <c r="A61" s="152"/>
      <c r="B61" s="201" t="s">
        <v>37</v>
      </c>
      <c r="C61" s="170">
        <f>G61+F61+E61+D61+H61</f>
        <v>30596.5</v>
      </c>
      <c r="D61" s="165">
        <f>D5+D8+D9+D11</f>
        <v>6119.3</v>
      </c>
      <c r="E61" s="165">
        <f>E5+E8+E9+E11</f>
        <v>6119.3</v>
      </c>
      <c r="F61" s="165">
        <f>F5+F8+F9+F11+F27</f>
        <v>6119.3</v>
      </c>
      <c r="G61" s="165">
        <f t="shared" ref="G61:H61" si="30">G5+G8+G9+G11</f>
        <v>6119.3</v>
      </c>
      <c r="H61" s="165">
        <f t="shared" si="30"/>
        <v>6119.3</v>
      </c>
    </row>
    <row r="62" spans="1:10" ht="15" customHeight="1" x14ac:dyDescent="0.25">
      <c r="A62" s="152"/>
      <c r="B62" s="201" t="s">
        <v>54</v>
      </c>
      <c r="C62" s="170">
        <f t="shared" ref="C62:C63" si="31">G62+F62+E62+D62+H62</f>
        <v>0</v>
      </c>
      <c r="D62" s="165">
        <f>D18+D19+D21+D22+D26</f>
        <v>0</v>
      </c>
      <c r="E62" s="165">
        <f>E18+E19+E21+E22+E26</f>
        <v>0</v>
      </c>
      <c r="F62" s="165">
        <f>F18+F19+F21+F22+F26</f>
        <v>0</v>
      </c>
      <c r="G62" s="165">
        <f t="shared" ref="G62:H62" si="32">G18+G19+G21+G22+G26</f>
        <v>0</v>
      </c>
      <c r="H62" s="165">
        <f t="shared" si="32"/>
        <v>0</v>
      </c>
    </row>
    <row r="63" spans="1:10" ht="15" customHeight="1" x14ac:dyDescent="0.25">
      <c r="A63" s="152"/>
      <c r="B63" s="201" t="s">
        <v>55</v>
      </c>
      <c r="C63" s="170">
        <f t="shared" si="31"/>
        <v>594830</v>
      </c>
      <c r="D63" s="165">
        <f>D16</f>
        <v>118966</v>
      </c>
      <c r="E63" s="165">
        <f>E16</f>
        <v>118966</v>
      </c>
      <c r="F63" s="165">
        <f>F16</f>
        <v>118966</v>
      </c>
      <c r="G63" s="165">
        <f t="shared" ref="G63:H63" si="33">G16</f>
        <v>118966</v>
      </c>
      <c r="H63" s="165">
        <f t="shared" si="33"/>
        <v>118966</v>
      </c>
    </row>
    <row r="64" spans="1:10" x14ac:dyDescent="0.25">
      <c r="A64" s="204"/>
      <c r="B64" s="205"/>
      <c r="C64" s="206">
        <f>SUM(C60:C63)</f>
        <v>625426.5</v>
      </c>
      <c r="D64" s="206">
        <f>SUM(D60:D63)</f>
        <v>125085.3</v>
      </c>
      <c r="E64" s="206">
        <f t="shared" ref="E64:H64" si="34">SUM(E60:E63)</f>
        <v>125085.3</v>
      </c>
      <c r="F64" s="206">
        <f>SUM(F60:F63)</f>
        <v>125085.3</v>
      </c>
      <c r="G64" s="206">
        <f t="shared" si="34"/>
        <v>125085.3</v>
      </c>
      <c r="H64" s="206">
        <f t="shared" si="34"/>
        <v>125085.3</v>
      </c>
      <c r="I64" s="207"/>
    </row>
    <row r="65" spans="1:9" x14ac:dyDescent="0.25">
      <c r="A65" s="204"/>
      <c r="B65" s="205"/>
      <c r="C65" s="211"/>
      <c r="D65" s="211"/>
      <c r="E65" s="211"/>
      <c r="F65" s="211"/>
      <c r="G65" s="211"/>
      <c r="H65" s="211"/>
      <c r="I65" s="207"/>
    </row>
    <row r="66" spans="1:9" x14ac:dyDescent="0.25">
      <c r="A66" s="204"/>
      <c r="B66" s="205"/>
      <c r="C66" s="211"/>
      <c r="D66" s="211"/>
      <c r="E66" s="211"/>
      <c r="F66" s="211"/>
      <c r="G66" s="211"/>
      <c r="H66" s="211"/>
    </row>
    <row r="67" spans="1:9" x14ac:dyDescent="0.25">
      <c r="C67" s="212"/>
      <c r="F67" s="212"/>
    </row>
    <row r="68" spans="1:9" x14ac:dyDescent="0.25">
      <c r="F68" s="212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r:id="rId1"/>
  <ignoredErrors>
    <ignoredError sqref="C17 D54:D55 F51 F61 F5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65"/>
  <sheetViews>
    <sheetView tabSelected="1" topLeftCell="A4" zoomScale="77" zoomScaleNormal="77" workbookViewId="0">
      <selection activeCell="F62" sqref="F62"/>
    </sheetView>
  </sheetViews>
  <sheetFormatPr defaultRowHeight="15" x14ac:dyDescent="0.25"/>
  <cols>
    <col min="1" max="1" width="8.140625" style="215" customWidth="1"/>
    <col min="2" max="2" width="9.140625" style="215"/>
    <col min="3" max="3" width="30" style="215" customWidth="1"/>
    <col min="4" max="4" width="17.28515625" style="215" customWidth="1"/>
    <col min="5" max="5" width="18.85546875" style="215" customWidth="1"/>
    <col min="6" max="6" width="22.140625" style="215" customWidth="1"/>
    <col min="7" max="7" width="14.28515625" style="215" customWidth="1"/>
    <col min="8" max="8" width="17.85546875" style="215" customWidth="1"/>
    <col min="9" max="9" width="14.140625" style="215" customWidth="1"/>
    <col min="10" max="10" width="17.140625" style="215" customWidth="1"/>
    <col min="11" max="11" width="17.5703125" style="215" customWidth="1"/>
    <col min="12" max="12" width="25.5703125" style="215" customWidth="1"/>
    <col min="13" max="13" width="9.140625" style="215"/>
    <col min="14" max="18" width="11.28515625" style="215" bestFit="1" customWidth="1"/>
    <col min="19" max="20" width="9.140625" style="215"/>
    <col min="21" max="21" width="8.42578125" style="215" customWidth="1"/>
    <col min="22" max="16384" width="9.140625" style="215"/>
  </cols>
  <sheetData>
    <row r="2" spans="2:12" x14ac:dyDescent="0.25">
      <c r="J2" s="263" t="s">
        <v>142</v>
      </c>
      <c r="K2" s="263"/>
      <c r="L2" s="263"/>
    </row>
    <row r="3" spans="2:12" ht="15" customHeight="1" x14ac:dyDescent="0.25">
      <c r="J3" s="263"/>
      <c r="K3" s="263"/>
      <c r="L3" s="263"/>
    </row>
    <row r="4" spans="2:12" ht="7.5" customHeight="1" x14ac:dyDescent="0.25">
      <c r="J4" s="263"/>
      <c r="K4" s="263"/>
      <c r="L4" s="263"/>
    </row>
    <row r="5" spans="2:12" ht="24.75" customHeight="1" x14ac:dyDescent="0.25">
      <c r="J5" s="263"/>
      <c r="K5" s="263"/>
      <c r="L5" s="263"/>
    </row>
    <row r="6" spans="2:12" ht="15" customHeight="1" x14ac:dyDescent="0.25">
      <c r="J6" s="263"/>
      <c r="K6" s="263"/>
      <c r="L6" s="263"/>
    </row>
    <row r="7" spans="2:12" ht="15" customHeight="1" x14ac:dyDescent="0.25">
      <c r="J7" s="263"/>
      <c r="K7" s="263"/>
      <c r="L7" s="263"/>
    </row>
    <row r="8" spans="2:12" ht="15" customHeight="1" x14ac:dyDescent="0.25">
      <c r="J8" s="263"/>
      <c r="K8" s="263"/>
      <c r="L8" s="263"/>
    </row>
    <row r="9" spans="2:12" ht="15" customHeight="1" x14ac:dyDescent="0.25">
      <c r="J9" s="263"/>
      <c r="K9" s="263"/>
      <c r="L9" s="263"/>
    </row>
    <row r="10" spans="2:12" ht="22.5" customHeight="1" x14ac:dyDescent="0.25">
      <c r="J10" s="263"/>
      <c r="K10" s="263"/>
      <c r="L10" s="263"/>
    </row>
    <row r="11" spans="2:12" ht="26.25" customHeight="1" x14ac:dyDescent="0.25">
      <c r="J11" s="263"/>
      <c r="K11" s="263"/>
      <c r="L11" s="263"/>
    </row>
    <row r="12" spans="2:12" ht="25.5" customHeight="1" x14ac:dyDescent="0.25">
      <c r="J12" s="216"/>
      <c r="K12" s="217"/>
      <c r="L12" s="217"/>
    </row>
    <row r="13" spans="2:12" ht="15" customHeight="1" x14ac:dyDescent="0.25">
      <c r="B13" s="264" t="s">
        <v>143</v>
      </c>
      <c r="C13" s="264"/>
      <c r="D13" s="264"/>
      <c r="E13" s="264"/>
      <c r="F13" s="264"/>
      <c r="G13" s="264"/>
      <c r="H13" s="264"/>
      <c r="I13" s="264"/>
      <c r="J13" s="264"/>
      <c r="K13" s="264"/>
      <c r="L13" s="264"/>
    </row>
    <row r="14" spans="2:12" ht="15" customHeight="1" x14ac:dyDescent="0.25"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2:12" ht="15" customHeight="1" x14ac:dyDescent="0.25"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</row>
    <row r="16" spans="2:12" ht="15" customHeight="1" x14ac:dyDescent="0.25"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</row>
    <row r="17" spans="1:12" ht="24.75" customHeight="1" x14ac:dyDescent="0.25"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</row>
    <row r="18" spans="1:12" ht="18.75" customHeight="1" x14ac:dyDescent="0.25"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</row>
    <row r="19" spans="1:12" ht="18.75" x14ac:dyDescent="0.25"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</row>
    <row r="21" spans="1:12" ht="24" customHeight="1" x14ac:dyDescent="0.25">
      <c r="A21" s="243" t="s">
        <v>128</v>
      </c>
      <c r="B21" s="247" t="s">
        <v>141</v>
      </c>
      <c r="C21" s="247"/>
      <c r="D21" s="258" t="s">
        <v>137</v>
      </c>
      <c r="E21" s="265"/>
      <c r="F21" s="265"/>
      <c r="G21" s="265"/>
      <c r="H21" s="265"/>
      <c r="I21" s="265"/>
      <c r="J21" s="265"/>
      <c r="K21" s="265"/>
      <c r="L21" s="265"/>
    </row>
    <row r="22" spans="1:12" ht="97.5" customHeight="1" x14ac:dyDescent="0.25">
      <c r="A22" s="244"/>
      <c r="B22" s="247"/>
      <c r="C22" s="247"/>
      <c r="D22" s="219" t="s">
        <v>118</v>
      </c>
      <c r="E22" s="219">
        <v>2020</v>
      </c>
      <c r="F22" s="219">
        <v>2021</v>
      </c>
      <c r="G22" s="219">
        <v>2022</v>
      </c>
      <c r="H22" s="219">
        <v>2023</v>
      </c>
      <c r="I22" s="219">
        <v>2024</v>
      </c>
      <c r="J22" s="219">
        <v>2025</v>
      </c>
      <c r="K22" s="219">
        <v>2026</v>
      </c>
      <c r="L22" s="219" t="s">
        <v>119</v>
      </c>
    </row>
    <row r="23" spans="1:12" ht="18.75" x14ac:dyDescent="0.25">
      <c r="A23" s="220">
        <v>1</v>
      </c>
      <c r="B23" s="247">
        <v>2</v>
      </c>
      <c r="C23" s="247"/>
      <c r="D23" s="220">
        <v>3</v>
      </c>
      <c r="E23" s="220">
        <v>4</v>
      </c>
      <c r="F23" s="220">
        <v>5</v>
      </c>
      <c r="G23" s="220">
        <v>6</v>
      </c>
      <c r="H23" s="226">
        <v>7</v>
      </c>
      <c r="I23" s="226">
        <v>8</v>
      </c>
      <c r="J23" s="226">
        <v>9</v>
      </c>
      <c r="K23" s="226">
        <v>10</v>
      </c>
      <c r="L23" s="220">
        <v>11</v>
      </c>
    </row>
    <row r="24" spans="1:12" ht="50.25" customHeight="1" x14ac:dyDescent="0.25">
      <c r="A24" s="220">
        <v>1</v>
      </c>
      <c r="B24" s="246" t="s">
        <v>120</v>
      </c>
      <c r="C24" s="246"/>
      <c r="D24" s="222">
        <f>E24+F24+G24+H24+I24+J24+K24</f>
        <v>3921015.3999999994</v>
      </c>
      <c r="E24" s="222">
        <f>E25+E26+E27+E28</f>
        <v>599256.9</v>
      </c>
      <c r="F24" s="222">
        <f t="shared" ref="F24:K24" si="0">F25+F26+F27+F28</f>
        <v>581750.29999999993</v>
      </c>
      <c r="G24" s="222">
        <f t="shared" si="0"/>
        <v>582306.6</v>
      </c>
      <c r="H24" s="222">
        <f t="shared" si="0"/>
        <v>555859.4</v>
      </c>
      <c r="I24" s="222">
        <f t="shared" si="0"/>
        <v>533947.4</v>
      </c>
      <c r="J24" s="222">
        <f t="shared" si="0"/>
        <v>533947.4</v>
      </c>
      <c r="K24" s="222">
        <f t="shared" si="0"/>
        <v>533947.4</v>
      </c>
      <c r="L24" s="220" t="s">
        <v>122</v>
      </c>
    </row>
    <row r="25" spans="1:12" ht="29.25" customHeight="1" x14ac:dyDescent="0.25">
      <c r="A25" s="220">
        <v>2</v>
      </c>
      <c r="B25" s="245" t="s">
        <v>121</v>
      </c>
      <c r="C25" s="245"/>
      <c r="D25" s="222">
        <f t="shared" ref="D25:D28" si="1">E25+F25+G25+H25+I25+J25+K25</f>
        <v>836213.1</v>
      </c>
      <c r="E25" s="222">
        <f>E36</f>
        <v>118477.6</v>
      </c>
      <c r="F25" s="222">
        <f t="shared" ref="F25:K25" si="2">F36</f>
        <v>118061.4</v>
      </c>
      <c r="G25" s="222">
        <f t="shared" si="2"/>
        <v>118058.1</v>
      </c>
      <c r="H25" s="222">
        <f t="shared" si="2"/>
        <v>116750</v>
      </c>
      <c r="I25" s="222">
        <f t="shared" si="2"/>
        <v>121622</v>
      </c>
      <c r="J25" s="222">
        <f t="shared" si="2"/>
        <v>121622</v>
      </c>
      <c r="K25" s="222">
        <f t="shared" si="2"/>
        <v>121622</v>
      </c>
      <c r="L25" s="220" t="s">
        <v>122</v>
      </c>
    </row>
    <row r="26" spans="1:12" ht="18.75" x14ac:dyDescent="0.25">
      <c r="A26" s="220">
        <v>3</v>
      </c>
      <c r="B26" s="245" t="s">
        <v>123</v>
      </c>
      <c r="C26" s="245"/>
      <c r="D26" s="222">
        <f t="shared" si="1"/>
        <v>2989912.8</v>
      </c>
      <c r="E26" s="222">
        <f t="shared" ref="E26:K26" si="3">E37+E46</f>
        <v>455094.4</v>
      </c>
      <c r="F26" s="222">
        <f t="shared" si="3"/>
        <v>449873.7</v>
      </c>
      <c r="G26" s="222">
        <f t="shared" si="3"/>
        <v>449884.69999999995</v>
      </c>
      <c r="H26" s="222">
        <f t="shared" si="3"/>
        <v>428853</v>
      </c>
      <c r="I26" s="222">
        <f t="shared" si="3"/>
        <v>402069</v>
      </c>
      <c r="J26" s="222">
        <f t="shared" si="3"/>
        <v>402069</v>
      </c>
      <c r="K26" s="222">
        <f t="shared" si="3"/>
        <v>402069</v>
      </c>
      <c r="L26" s="220" t="s">
        <v>122</v>
      </c>
    </row>
    <row r="27" spans="1:12" ht="18.75" x14ac:dyDescent="0.25">
      <c r="A27" s="220">
        <v>4</v>
      </c>
      <c r="B27" s="245" t="s">
        <v>124</v>
      </c>
      <c r="C27" s="245"/>
      <c r="D27" s="222">
        <f t="shared" si="1"/>
        <v>89719.5</v>
      </c>
      <c r="E27" s="222">
        <f t="shared" ref="E27:K27" si="4">E47+E61</f>
        <v>20514.900000000001</v>
      </c>
      <c r="F27" s="222">
        <f t="shared" si="4"/>
        <v>13815.2</v>
      </c>
      <c r="G27" s="222">
        <f t="shared" si="4"/>
        <v>14363.8</v>
      </c>
      <c r="H27" s="222">
        <f t="shared" si="4"/>
        <v>10256.4</v>
      </c>
      <c r="I27" s="222">
        <f t="shared" si="4"/>
        <v>10256.4</v>
      </c>
      <c r="J27" s="222">
        <f t="shared" si="4"/>
        <v>10256.4</v>
      </c>
      <c r="K27" s="222">
        <f t="shared" si="4"/>
        <v>10256.4</v>
      </c>
      <c r="L27" s="220" t="s">
        <v>122</v>
      </c>
    </row>
    <row r="28" spans="1:12" ht="28.5" customHeight="1" x14ac:dyDescent="0.25">
      <c r="A28" s="220">
        <v>5</v>
      </c>
      <c r="B28" s="245" t="s">
        <v>125</v>
      </c>
      <c r="C28" s="245"/>
      <c r="D28" s="222">
        <f t="shared" si="1"/>
        <v>5170</v>
      </c>
      <c r="E28" s="222">
        <f>E54</f>
        <v>5170</v>
      </c>
      <c r="F28" s="222">
        <f t="shared" ref="F28:K28" si="5">F54</f>
        <v>0</v>
      </c>
      <c r="G28" s="222">
        <f t="shared" si="5"/>
        <v>0</v>
      </c>
      <c r="H28" s="222">
        <f t="shared" si="5"/>
        <v>0</v>
      </c>
      <c r="I28" s="222">
        <f t="shared" si="5"/>
        <v>0</v>
      </c>
      <c r="J28" s="222">
        <f t="shared" si="5"/>
        <v>0</v>
      </c>
      <c r="K28" s="222">
        <f t="shared" si="5"/>
        <v>0</v>
      </c>
      <c r="L28" s="220" t="s">
        <v>122</v>
      </c>
    </row>
    <row r="29" spans="1:12" ht="24.75" customHeight="1" x14ac:dyDescent="0.25">
      <c r="A29" s="220">
        <v>6</v>
      </c>
      <c r="B29" s="246" t="s">
        <v>126</v>
      </c>
      <c r="C29" s="246"/>
      <c r="D29" s="222">
        <f>E29+F29+G29+H29+I29+J29+K29</f>
        <v>3921015.3999999994</v>
      </c>
      <c r="E29" s="222">
        <f>E30+E31+E32+E33</f>
        <v>599256.9</v>
      </c>
      <c r="F29" s="222">
        <f t="shared" ref="F29:K29" si="6">F30+F31+F32+F33</f>
        <v>581750.29999999993</v>
      </c>
      <c r="G29" s="222">
        <f t="shared" si="6"/>
        <v>582306.6</v>
      </c>
      <c r="H29" s="222">
        <f t="shared" si="6"/>
        <v>555859.4</v>
      </c>
      <c r="I29" s="222">
        <f t="shared" si="6"/>
        <v>533947.4</v>
      </c>
      <c r="J29" s="222">
        <f t="shared" si="6"/>
        <v>533947.4</v>
      </c>
      <c r="K29" s="222">
        <f t="shared" si="6"/>
        <v>533947.4</v>
      </c>
      <c r="L29" s="220" t="s">
        <v>122</v>
      </c>
    </row>
    <row r="30" spans="1:12" ht="27" customHeight="1" x14ac:dyDescent="0.25">
      <c r="A30" s="220">
        <v>7</v>
      </c>
      <c r="B30" s="245" t="s">
        <v>121</v>
      </c>
      <c r="C30" s="245"/>
      <c r="D30" s="222">
        <f>E30+F30+G30+H30+I30+J30+K30</f>
        <v>836213.1</v>
      </c>
      <c r="E30" s="222">
        <f>E36</f>
        <v>118477.6</v>
      </c>
      <c r="F30" s="222">
        <f t="shared" ref="F30:K30" si="7">F36</f>
        <v>118061.4</v>
      </c>
      <c r="G30" s="222">
        <f t="shared" si="7"/>
        <v>118058.1</v>
      </c>
      <c r="H30" s="222">
        <f t="shared" si="7"/>
        <v>116750</v>
      </c>
      <c r="I30" s="222">
        <f t="shared" si="7"/>
        <v>121622</v>
      </c>
      <c r="J30" s="222">
        <f t="shared" si="7"/>
        <v>121622</v>
      </c>
      <c r="K30" s="222">
        <f t="shared" si="7"/>
        <v>121622</v>
      </c>
      <c r="L30" s="220" t="s">
        <v>122</v>
      </c>
    </row>
    <row r="31" spans="1:12" ht="23.25" customHeight="1" x14ac:dyDescent="0.25">
      <c r="A31" s="220">
        <v>8</v>
      </c>
      <c r="B31" s="245" t="s">
        <v>123</v>
      </c>
      <c r="C31" s="245"/>
      <c r="D31" s="222">
        <f t="shared" ref="D31:D33" si="8">E31+F31+G31+H31+I31+J31+K31</f>
        <v>2989912.8</v>
      </c>
      <c r="E31" s="222">
        <f t="shared" ref="E31:K31" si="9">E46+E37</f>
        <v>455094.4</v>
      </c>
      <c r="F31" s="222">
        <f t="shared" si="9"/>
        <v>449873.7</v>
      </c>
      <c r="G31" s="222">
        <f t="shared" si="9"/>
        <v>449884.69999999995</v>
      </c>
      <c r="H31" s="222">
        <f t="shared" si="9"/>
        <v>428853</v>
      </c>
      <c r="I31" s="222">
        <f t="shared" si="9"/>
        <v>402069</v>
      </c>
      <c r="J31" s="222">
        <f t="shared" si="9"/>
        <v>402069</v>
      </c>
      <c r="K31" s="222">
        <f t="shared" si="9"/>
        <v>402069</v>
      </c>
      <c r="L31" s="220" t="s">
        <v>122</v>
      </c>
    </row>
    <row r="32" spans="1:12" ht="23.25" customHeight="1" x14ac:dyDescent="0.25">
      <c r="A32" s="220">
        <v>9</v>
      </c>
      <c r="B32" s="245" t="s">
        <v>124</v>
      </c>
      <c r="C32" s="245"/>
      <c r="D32" s="222">
        <f t="shared" si="8"/>
        <v>89719.5</v>
      </c>
      <c r="E32" s="222">
        <f t="shared" ref="E32:K32" si="10">E47+E61</f>
        <v>20514.900000000001</v>
      </c>
      <c r="F32" s="222">
        <f t="shared" si="10"/>
        <v>13815.2</v>
      </c>
      <c r="G32" s="222">
        <f t="shared" si="10"/>
        <v>14363.8</v>
      </c>
      <c r="H32" s="222">
        <f t="shared" si="10"/>
        <v>10256.4</v>
      </c>
      <c r="I32" s="222">
        <f t="shared" si="10"/>
        <v>10256.4</v>
      </c>
      <c r="J32" s="222">
        <f t="shared" si="10"/>
        <v>10256.4</v>
      </c>
      <c r="K32" s="222">
        <f t="shared" si="10"/>
        <v>10256.4</v>
      </c>
      <c r="L32" s="220" t="s">
        <v>122</v>
      </c>
    </row>
    <row r="33" spans="1:18" ht="30" customHeight="1" x14ac:dyDescent="0.25">
      <c r="A33" s="220">
        <v>10</v>
      </c>
      <c r="B33" s="245" t="s">
        <v>125</v>
      </c>
      <c r="C33" s="245"/>
      <c r="D33" s="222">
        <f t="shared" si="8"/>
        <v>5170</v>
      </c>
      <c r="E33" s="222">
        <f>E54</f>
        <v>5170</v>
      </c>
      <c r="F33" s="222">
        <f t="shared" ref="F33:K33" si="11">F54</f>
        <v>0</v>
      </c>
      <c r="G33" s="222">
        <f t="shared" si="11"/>
        <v>0</v>
      </c>
      <c r="H33" s="222">
        <f t="shared" si="11"/>
        <v>0</v>
      </c>
      <c r="I33" s="222">
        <f t="shared" si="11"/>
        <v>0</v>
      </c>
      <c r="J33" s="222">
        <f t="shared" si="11"/>
        <v>0</v>
      </c>
      <c r="K33" s="222">
        <f t="shared" si="11"/>
        <v>0</v>
      </c>
      <c r="L33" s="220" t="s">
        <v>122</v>
      </c>
    </row>
    <row r="34" spans="1:18" ht="42" customHeight="1" x14ac:dyDescent="0.25">
      <c r="A34" s="220">
        <v>11</v>
      </c>
      <c r="B34" s="248" t="s">
        <v>147</v>
      </c>
      <c r="C34" s="249"/>
      <c r="D34" s="249"/>
      <c r="E34" s="249"/>
      <c r="F34" s="249"/>
      <c r="G34" s="249"/>
      <c r="H34" s="249"/>
      <c r="I34" s="249"/>
      <c r="J34" s="249"/>
      <c r="K34" s="249"/>
      <c r="L34" s="250"/>
    </row>
    <row r="35" spans="1:18" ht="42" customHeight="1" x14ac:dyDescent="0.25">
      <c r="A35" s="231">
        <v>12</v>
      </c>
      <c r="B35" s="245" t="s">
        <v>127</v>
      </c>
      <c r="C35" s="245"/>
      <c r="D35" s="222">
        <f t="shared" ref="D35:D40" si="12">E35+F35+G35+H35+I35+J35+K35</f>
        <v>3791620.9</v>
      </c>
      <c r="E35" s="222">
        <f>E36+E37</f>
        <v>573572</v>
      </c>
      <c r="F35" s="222">
        <f>F36+F37</f>
        <v>567908.1</v>
      </c>
      <c r="G35" s="222">
        <f>G36+G37</f>
        <v>567904.79999999993</v>
      </c>
      <c r="H35" s="222">
        <f>H36+H37</f>
        <v>536993</v>
      </c>
      <c r="I35" s="235">
        <f>I36+I37</f>
        <v>515081</v>
      </c>
      <c r="J35" s="235">
        <f t="shared" ref="J35:K35" si="13">J36+J37</f>
        <v>515081</v>
      </c>
      <c r="K35" s="235">
        <f t="shared" si="13"/>
        <v>515081</v>
      </c>
      <c r="L35" s="221" t="s">
        <v>122</v>
      </c>
      <c r="N35" s="214"/>
      <c r="O35" s="214"/>
      <c r="P35" s="214"/>
      <c r="Q35" s="214"/>
      <c r="R35" s="214"/>
    </row>
    <row r="36" spans="1:18" ht="27" customHeight="1" x14ac:dyDescent="0.25">
      <c r="A36" s="231">
        <v>13</v>
      </c>
      <c r="B36" s="245" t="s">
        <v>121</v>
      </c>
      <c r="C36" s="245"/>
      <c r="D36" s="222">
        <f>E36+F36+G36+H36+I36+J36+K36</f>
        <v>836213.1</v>
      </c>
      <c r="E36" s="222">
        <f>E39+E42</f>
        <v>118477.6</v>
      </c>
      <c r="F36" s="222">
        <f t="shared" ref="F36:K36" si="14">F39+F42</f>
        <v>118061.4</v>
      </c>
      <c r="G36" s="222">
        <f t="shared" si="14"/>
        <v>118058.1</v>
      </c>
      <c r="H36" s="222">
        <f t="shared" si="14"/>
        <v>116750</v>
      </c>
      <c r="I36" s="222">
        <f t="shared" si="14"/>
        <v>121622</v>
      </c>
      <c r="J36" s="222">
        <f t="shared" si="14"/>
        <v>121622</v>
      </c>
      <c r="K36" s="222">
        <f t="shared" si="14"/>
        <v>121622</v>
      </c>
      <c r="L36" s="233" t="s">
        <v>122</v>
      </c>
      <c r="N36" s="214"/>
      <c r="O36" s="214"/>
      <c r="P36" s="214"/>
      <c r="Q36" s="214"/>
      <c r="R36" s="214"/>
    </row>
    <row r="37" spans="1:18" ht="22.5" customHeight="1" x14ac:dyDescent="0.25">
      <c r="A37" s="231">
        <v>14</v>
      </c>
      <c r="B37" s="245" t="s">
        <v>123</v>
      </c>
      <c r="C37" s="245"/>
      <c r="D37" s="222">
        <f t="shared" si="12"/>
        <v>2955407.8</v>
      </c>
      <c r="E37" s="222">
        <f t="shared" ref="E37:K37" si="15">E40+E43</f>
        <v>455094.4</v>
      </c>
      <c r="F37" s="222">
        <f t="shared" si="15"/>
        <v>449846.7</v>
      </c>
      <c r="G37" s="222">
        <f t="shared" si="15"/>
        <v>449846.69999999995</v>
      </c>
      <c r="H37" s="222">
        <f>H40+H43</f>
        <v>420243</v>
      </c>
      <c r="I37" s="222">
        <f t="shared" si="15"/>
        <v>393459</v>
      </c>
      <c r="J37" s="222">
        <f t="shared" si="15"/>
        <v>393459</v>
      </c>
      <c r="K37" s="222">
        <f t="shared" si="15"/>
        <v>393459</v>
      </c>
      <c r="L37" s="233" t="s">
        <v>122</v>
      </c>
      <c r="N37" s="214"/>
      <c r="O37" s="214"/>
      <c r="P37" s="214"/>
      <c r="Q37" s="214"/>
      <c r="R37" s="214"/>
    </row>
    <row r="38" spans="1:18" ht="266.25" customHeight="1" x14ac:dyDescent="0.25">
      <c r="A38" s="231">
        <v>15</v>
      </c>
      <c r="B38" s="259" t="s">
        <v>135</v>
      </c>
      <c r="C38" s="260"/>
      <c r="D38" s="222">
        <f>E38+F38+G38+H38+I38+J38+K38</f>
        <v>3566017.1000000006</v>
      </c>
      <c r="E38" s="222">
        <f>E39+E40</f>
        <v>537986.6</v>
      </c>
      <c r="F38" s="222">
        <f>F39+F40</f>
        <v>536726.6</v>
      </c>
      <c r="G38" s="222">
        <f>G39+G40</f>
        <v>535022.19999999995</v>
      </c>
      <c r="H38" s="222">
        <f>H39+H40</f>
        <v>504210.6</v>
      </c>
      <c r="I38" s="227">
        <f>I39+I40</f>
        <v>484023.7</v>
      </c>
      <c r="J38" s="227">
        <f t="shared" ref="J38:K38" si="16">J39+J40</f>
        <v>484023.7</v>
      </c>
      <c r="K38" s="227">
        <f t="shared" si="16"/>
        <v>484023.7</v>
      </c>
      <c r="L38" s="233" t="s">
        <v>136</v>
      </c>
    </row>
    <row r="39" spans="1:18" ht="24.75" customHeight="1" x14ac:dyDescent="0.25">
      <c r="A39" s="231">
        <v>16</v>
      </c>
      <c r="B39" s="245" t="s">
        <v>121</v>
      </c>
      <c r="C39" s="245"/>
      <c r="D39" s="222">
        <f t="shared" si="12"/>
        <v>835633.1</v>
      </c>
      <c r="E39" s="222">
        <f>117249.3+648.3</f>
        <v>117897.60000000001</v>
      </c>
      <c r="F39" s="222">
        <v>118061.4</v>
      </c>
      <c r="G39" s="222">
        <v>118058.1</v>
      </c>
      <c r="H39" s="222">
        <v>116750</v>
      </c>
      <c r="I39" s="227">
        <v>121622</v>
      </c>
      <c r="J39" s="227">
        <v>121622</v>
      </c>
      <c r="K39" s="227">
        <v>121622</v>
      </c>
      <c r="L39" s="233" t="s">
        <v>122</v>
      </c>
    </row>
    <row r="40" spans="1:18" ht="19.5" customHeight="1" x14ac:dyDescent="0.25">
      <c r="A40" s="231">
        <v>17</v>
      </c>
      <c r="B40" s="245" t="s">
        <v>123</v>
      </c>
      <c r="C40" s="245"/>
      <c r="D40" s="222">
        <f t="shared" si="12"/>
        <v>2730384</v>
      </c>
      <c r="E40" s="222">
        <v>420089</v>
      </c>
      <c r="F40" s="222">
        <v>418665.2</v>
      </c>
      <c r="G40" s="222">
        <v>416964.1</v>
      </c>
      <c r="H40" s="222">
        <v>387460.6</v>
      </c>
      <c r="I40" s="222">
        <v>362401.7</v>
      </c>
      <c r="J40" s="222">
        <v>362401.7</v>
      </c>
      <c r="K40" s="222">
        <v>362401.7</v>
      </c>
      <c r="L40" s="233" t="s">
        <v>122</v>
      </c>
    </row>
    <row r="41" spans="1:18" ht="54.75" customHeight="1" x14ac:dyDescent="0.25">
      <c r="A41" s="231">
        <f>A40+1</f>
        <v>18</v>
      </c>
      <c r="B41" s="245" t="s">
        <v>129</v>
      </c>
      <c r="C41" s="245"/>
      <c r="D41" s="222">
        <f>E41+F41+G41+H41+I41+J41+K41</f>
        <v>225603.79999999996</v>
      </c>
      <c r="E41" s="222">
        <f>E43+E42</f>
        <v>35585.4</v>
      </c>
      <c r="F41" s="222">
        <f t="shared" ref="F41:K41" si="17">F43+F42</f>
        <v>31181.5</v>
      </c>
      <c r="G41" s="222">
        <f t="shared" si="17"/>
        <v>32882.6</v>
      </c>
      <c r="H41" s="222">
        <f t="shared" si="17"/>
        <v>32782.400000000001</v>
      </c>
      <c r="I41" s="222">
        <f t="shared" si="17"/>
        <v>31057.3</v>
      </c>
      <c r="J41" s="222">
        <f t="shared" si="17"/>
        <v>31057.3</v>
      </c>
      <c r="K41" s="222">
        <f t="shared" si="17"/>
        <v>31057.3</v>
      </c>
      <c r="L41" s="233" t="s">
        <v>122</v>
      </c>
    </row>
    <row r="42" spans="1:18" ht="25.5" customHeight="1" x14ac:dyDescent="0.25">
      <c r="A42" s="231">
        <v>19</v>
      </c>
      <c r="B42" s="253" t="s">
        <v>121</v>
      </c>
      <c r="C42" s="254"/>
      <c r="D42" s="222">
        <f>E42+F42+G42+H42+I42+J42+K42</f>
        <v>580</v>
      </c>
      <c r="E42" s="222">
        <v>580</v>
      </c>
      <c r="F42" s="222">
        <v>0</v>
      </c>
      <c r="G42" s="222">
        <v>0</v>
      </c>
      <c r="H42" s="222">
        <v>0</v>
      </c>
      <c r="I42" s="227">
        <v>0</v>
      </c>
      <c r="J42" s="227">
        <v>0</v>
      </c>
      <c r="K42" s="227">
        <v>0</v>
      </c>
      <c r="L42" s="233"/>
    </row>
    <row r="43" spans="1:18" ht="29.25" customHeight="1" x14ac:dyDescent="0.25">
      <c r="A43" s="231">
        <v>20</v>
      </c>
      <c r="B43" s="245" t="s">
        <v>123</v>
      </c>
      <c r="C43" s="245"/>
      <c r="D43" s="222">
        <f>E43+F43+G43+H43+I43+J43+K43</f>
        <v>225023.79999999996</v>
      </c>
      <c r="E43" s="222">
        <v>35005.4</v>
      </c>
      <c r="F43" s="222">
        <v>31181.5</v>
      </c>
      <c r="G43" s="222">
        <v>32882.6</v>
      </c>
      <c r="H43" s="222">
        <v>32782.400000000001</v>
      </c>
      <c r="I43" s="222">
        <v>31057.3</v>
      </c>
      <c r="J43" s="222">
        <v>31057.3</v>
      </c>
      <c r="K43" s="222">
        <v>31057.3</v>
      </c>
      <c r="L43" s="233" t="s">
        <v>122</v>
      </c>
    </row>
    <row r="44" spans="1:18" ht="39.75" customHeight="1" x14ac:dyDescent="0.25">
      <c r="A44" s="231">
        <v>21</v>
      </c>
      <c r="B44" s="247" t="s">
        <v>145</v>
      </c>
      <c r="C44" s="247"/>
      <c r="D44" s="247"/>
      <c r="E44" s="247"/>
      <c r="F44" s="247"/>
      <c r="G44" s="247"/>
      <c r="H44" s="247"/>
      <c r="I44" s="247"/>
      <c r="J44" s="247"/>
      <c r="K44" s="247"/>
      <c r="L44" s="247"/>
    </row>
    <row r="45" spans="1:18" ht="18.75" x14ac:dyDescent="0.25">
      <c r="A45" s="231">
        <v>22</v>
      </c>
      <c r="B45" s="253" t="s">
        <v>130</v>
      </c>
      <c r="C45" s="254"/>
      <c r="D45" s="223">
        <f>E45+F45+G45+H45+I45+J45+K45</f>
        <v>58238.3</v>
      </c>
      <c r="E45" s="222">
        <f>E46+E47+E48</f>
        <v>15654.9</v>
      </c>
      <c r="F45" s="222">
        <f t="shared" ref="F45:K45" si="18">F46+F47+F48</f>
        <v>3987</v>
      </c>
      <c r="G45" s="222">
        <f t="shared" si="18"/>
        <v>4156.3999999999996</v>
      </c>
      <c r="H45" s="222">
        <f t="shared" si="18"/>
        <v>8610</v>
      </c>
      <c r="I45" s="222">
        <f t="shared" si="18"/>
        <v>8610</v>
      </c>
      <c r="J45" s="222">
        <f t="shared" si="18"/>
        <v>8610</v>
      </c>
      <c r="K45" s="222">
        <f t="shared" si="18"/>
        <v>8610</v>
      </c>
      <c r="L45" s="221" t="s">
        <v>122</v>
      </c>
    </row>
    <row r="46" spans="1:18" ht="22.5" customHeight="1" x14ac:dyDescent="0.25">
      <c r="A46" s="231">
        <v>23</v>
      </c>
      <c r="B46" s="253" t="s">
        <v>123</v>
      </c>
      <c r="C46" s="254"/>
      <c r="D46" s="223">
        <f t="shared" ref="D46:D48" si="19">E46+F46+G46+H46+I46+J46+K46</f>
        <v>34505</v>
      </c>
      <c r="E46" s="222">
        <f>E50+E52</f>
        <v>0</v>
      </c>
      <c r="F46" s="222">
        <f t="shared" ref="F46:K46" si="20">F50+F52</f>
        <v>27</v>
      </c>
      <c r="G46" s="222">
        <f t="shared" si="20"/>
        <v>38</v>
      </c>
      <c r="H46" s="222">
        <f t="shared" si="20"/>
        <v>8610</v>
      </c>
      <c r="I46" s="222">
        <f t="shared" si="20"/>
        <v>8610</v>
      </c>
      <c r="J46" s="222">
        <f t="shared" si="20"/>
        <v>8610</v>
      </c>
      <c r="K46" s="222">
        <f t="shared" si="20"/>
        <v>8610</v>
      </c>
      <c r="L46" s="221" t="s">
        <v>122</v>
      </c>
    </row>
    <row r="47" spans="1:18" ht="18" customHeight="1" x14ac:dyDescent="0.25">
      <c r="A47" s="231">
        <v>24</v>
      </c>
      <c r="B47" s="253" t="s">
        <v>124</v>
      </c>
      <c r="C47" s="254"/>
      <c r="D47" s="223">
        <f>E47+F47+G47+H47+I47+J47+K47</f>
        <v>18563.3</v>
      </c>
      <c r="E47" s="222">
        <f>E53+E56+E58</f>
        <v>10484.9</v>
      </c>
      <c r="F47" s="222">
        <f t="shared" ref="F47:K47" si="21">F53+F56</f>
        <v>3960</v>
      </c>
      <c r="G47" s="222">
        <f t="shared" si="21"/>
        <v>4118.3999999999996</v>
      </c>
      <c r="H47" s="222">
        <f t="shared" si="21"/>
        <v>0</v>
      </c>
      <c r="I47" s="222">
        <f t="shared" si="21"/>
        <v>0</v>
      </c>
      <c r="J47" s="222">
        <f t="shared" si="21"/>
        <v>0</v>
      </c>
      <c r="K47" s="222">
        <f t="shared" si="21"/>
        <v>0</v>
      </c>
      <c r="L47" s="221" t="s">
        <v>122</v>
      </c>
    </row>
    <row r="48" spans="1:18" ht="24" customHeight="1" x14ac:dyDescent="0.25">
      <c r="A48" s="231">
        <v>25</v>
      </c>
      <c r="B48" s="253" t="s">
        <v>125</v>
      </c>
      <c r="C48" s="254"/>
      <c r="D48" s="223">
        <f t="shared" si="19"/>
        <v>5170</v>
      </c>
      <c r="E48" s="222">
        <f>E54</f>
        <v>5170</v>
      </c>
      <c r="F48" s="222">
        <f t="shared" ref="F48:K48" si="22">F54</f>
        <v>0</v>
      </c>
      <c r="G48" s="222">
        <f t="shared" si="22"/>
        <v>0</v>
      </c>
      <c r="H48" s="222">
        <f t="shared" si="22"/>
        <v>0</v>
      </c>
      <c r="I48" s="222">
        <f t="shared" si="22"/>
        <v>0</v>
      </c>
      <c r="J48" s="222">
        <f t="shared" si="22"/>
        <v>0</v>
      </c>
      <c r="K48" s="222">
        <f t="shared" si="22"/>
        <v>0</v>
      </c>
      <c r="L48" s="221" t="s">
        <v>122</v>
      </c>
    </row>
    <row r="49" spans="1:12" ht="192.75" customHeight="1" x14ac:dyDescent="0.25">
      <c r="A49" s="231">
        <v>26</v>
      </c>
      <c r="B49" s="251" t="s">
        <v>131</v>
      </c>
      <c r="C49" s="252"/>
      <c r="D49" s="223">
        <f>E49+F49+G49+H49+I49+J49+K49</f>
        <v>34505</v>
      </c>
      <c r="E49" s="227">
        <f>E50</f>
        <v>0</v>
      </c>
      <c r="F49" s="222">
        <f t="shared" ref="F49:K49" si="23">F50</f>
        <v>27</v>
      </c>
      <c r="G49" s="222">
        <f t="shared" si="23"/>
        <v>38</v>
      </c>
      <c r="H49" s="222">
        <f t="shared" si="23"/>
        <v>8610</v>
      </c>
      <c r="I49" s="222">
        <f t="shared" si="23"/>
        <v>8610</v>
      </c>
      <c r="J49" s="222">
        <f t="shared" si="23"/>
        <v>8610</v>
      </c>
      <c r="K49" s="222">
        <f t="shared" si="23"/>
        <v>8610</v>
      </c>
      <c r="L49" s="221" t="s">
        <v>144</v>
      </c>
    </row>
    <row r="50" spans="1:12" ht="24.75" customHeight="1" x14ac:dyDescent="0.25">
      <c r="A50" s="231">
        <v>27</v>
      </c>
      <c r="B50" s="253" t="s">
        <v>123</v>
      </c>
      <c r="C50" s="254"/>
      <c r="D50" s="223">
        <f>E50+F50+G50+H50+I50+J50+K50</f>
        <v>34505</v>
      </c>
      <c r="E50" s="229">
        <v>0</v>
      </c>
      <c r="F50" s="222">
        <v>27</v>
      </c>
      <c r="G50" s="224">
        <v>38</v>
      </c>
      <c r="H50" s="224">
        <v>8610</v>
      </c>
      <c r="I50" s="224">
        <v>8610</v>
      </c>
      <c r="J50" s="224">
        <v>8610</v>
      </c>
      <c r="K50" s="224">
        <v>8610</v>
      </c>
      <c r="L50" s="221" t="s">
        <v>122</v>
      </c>
    </row>
    <row r="51" spans="1:12" ht="58.5" customHeight="1" x14ac:dyDescent="0.25">
      <c r="A51" s="231">
        <v>28</v>
      </c>
      <c r="B51" s="253" t="s">
        <v>132</v>
      </c>
      <c r="C51" s="254"/>
      <c r="D51" s="225">
        <f>E51+F51+G51+H51+I51+J51+K51</f>
        <v>14940.4</v>
      </c>
      <c r="E51" s="230">
        <f>E52+E53+E54</f>
        <v>6862</v>
      </c>
      <c r="F51" s="225">
        <f t="shared" ref="F51:K51" si="24">F52+F53+F54</f>
        <v>3960</v>
      </c>
      <c r="G51" s="225">
        <f t="shared" si="24"/>
        <v>4118.3999999999996</v>
      </c>
      <c r="H51" s="225">
        <f t="shared" si="24"/>
        <v>0</v>
      </c>
      <c r="I51" s="225">
        <f t="shared" si="24"/>
        <v>0</v>
      </c>
      <c r="J51" s="225">
        <f t="shared" si="24"/>
        <v>0</v>
      </c>
      <c r="K51" s="225">
        <f t="shared" si="24"/>
        <v>0</v>
      </c>
      <c r="L51" s="221" t="s">
        <v>138</v>
      </c>
    </row>
    <row r="52" spans="1:12" ht="19.5" customHeight="1" x14ac:dyDescent="0.25">
      <c r="A52" s="231">
        <v>29</v>
      </c>
      <c r="B52" s="261" t="s">
        <v>123</v>
      </c>
      <c r="C52" s="262"/>
      <c r="D52" s="225">
        <f>E52+F52+G52+H52+I52+J52+K52</f>
        <v>0</v>
      </c>
      <c r="E52" s="230">
        <v>0</v>
      </c>
      <c r="F52" s="225">
        <v>0</v>
      </c>
      <c r="G52" s="225">
        <v>0</v>
      </c>
      <c r="H52" s="225">
        <v>0</v>
      </c>
      <c r="I52" s="225">
        <v>0</v>
      </c>
      <c r="J52" s="225">
        <v>0</v>
      </c>
      <c r="K52" s="225">
        <v>0</v>
      </c>
      <c r="L52" s="221" t="s">
        <v>122</v>
      </c>
    </row>
    <row r="53" spans="1:12" ht="19.5" customHeight="1" x14ac:dyDescent="0.25">
      <c r="A53" s="231">
        <v>30</v>
      </c>
      <c r="B53" s="261" t="s">
        <v>124</v>
      </c>
      <c r="C53" s="262"/>
      <c r="D53" s="225">
        <f t="shared" ref="D53:D54" si="25">E53+F53+G53+H53+I53+J53+K53</f>
        <v>9770.4</v>
      </c>
      <c r="E53" s="230">
        <v>1692</v>
      </c>
      <c r="F53" s="225">
        <v>3960</v>
      </c>
      <c r="G53" s="225">
        <v>4118.3999999999996</v>
      </c>
      <c r="H53" s="225">
        <v>0</v>
      </c>
      <c r="I53" s="225">
        <v>0</v>
      </c>
      <c r="J53" s="225">
        <v>0</v>
      </c>
      <c r="K53" s="225">
        <v>0</v>
      </c>
      <c r="L53" s="221" t="s">
        <v>122</v>
      </c>
    </row>
    <row r="54" spans="1:12" ht="27" customHeight="1" x14ac:dyDescent="0.25">
      <c r="A54" s="231">
        <v>31</v>
      </c>
      <c r="B54" s="261" t="s">
        <v>125</v>
      </c>
      <c r="C54" s="262"/>
      <c r="D54" s="225">
        <f t="shared" si="25"/>
        <v>5170</v>
      </c>
      <c r="E54" s="230">
        <v>5170</v>
      </c>
      <c r="F54" s="225">
        <v>0</v>
      </c>
      <c r="G54" s="225">
        <v>0</v>
      </c>
      <c r="H54" s="225">
        <v>0</v>
      </c>
      <c r="I54" s="225">
        <v>0</v>
      </c>
      <c r="J54" s="225">
        <v>0</v>
      </c>
      <c r="K54" s="225">
        <v>0</v>
      </c>
      <c r="L54" s="220" t="s">
        <v>122</v>
      </c>
    </row>
    <row r="55" spans="1:12" ht="151.5" customHeight="1" x14ac:dyDescent="0.25">
      <c r="A55" s="231">
        <v>32</v>
      </c>
      <c r="B55" s="255" t="s">
        <v>133</v>
      </c>
      <c r="C55" s="256"/>
      <c r="D55" s="232">
        <f t="shared" ref="D55:D56" si="26">E55+F55+G55+H55+I55+J55+K55</f>
        <v>8692.9</v>
      </c>
      <c r="E55" s="232">
        <v>8692.9</v>
      </c>
      <c r="F55" s="232">
        <v>0</v>
      </c>
      <c r="G55" s="232">
        <v>0</v>
      </c>
      <c r="H55" s="232">
        <v>0</v>
      </c>
      <c r="I55" s="232">
        <v>0</v>
      </c>
      <c r="J55" s="232">
        <v>0</v>
      </c>
      <c r="K55" s="232">
        <v>0</v>
      </c>
      <c r="L55" s="231" t="s">
        <v>139</v>
      </c>
    </row>
    <row r="56" spans="1:12" ht="27" customHeight="1" x14ac:dyDescent="0.25">
      <c r="A56" s="231">
        <v>33</v>
      </c>
      <c r="B56" s="255" t="s">
        <v>124</v>
      </c>
      <c r="C56" s="256"/>
      <c r="D56" s="232">
        <f t="shared" si="26"/>
        <v>8692.9</v>
      </c>
      <c r="E56" s="232">
        <v>8692.9</v>
      </c>
      <c r="F56" s="232">
        <v>0</v>
      </c>
      <c r="G56" s="232">
        <v>0</v>
      </c>
      <c r="H56" s="232">
        <v>0</v>
      </c>
      <c r="I56" s="232">
        <v>0</v>
      </c>
      <c r="J56" s="232">
        <v>0</v>
      </c>
      <c r="K56" s="232">
        <v>0</v>
      </c>
      <c r="L56" s="231" t="s">
        <v>122</v>
      </c>
    </row>
    <row r="57" spans="1:12" ht="186.75" customHeight="1" x14ac:dyDescent="0.25">
      <c r="A57" s="231">
        <v>34</v>
      </c>
      <c r="B57" s="257" t="s">
        <v>140</v>
      </c>
      <c r="C57" s="257"/>
      <c r="D57" s="230">
        <f>E57+F57+G57+H57+I57+J57+K57</f>
        <v>100</v>
      </c>
      <c r="E57" s="230">
        <v>100</v>
      </c>
      <c r="F57" s="230">
        <v>0</v>
      </c>
      <c r="G57" s="230">
        <v>0</v>
      </c>
      <c r="H57" s="230">
        <v>0</v>
      </c>
      <c r="I57" s="230">
        <v>0</v>
      </c>
      <c r="J57" s="230">
        <v>0</v>
      </c>
      <c r="K57" s="230">
        <v>0</v>
      </c>
      <c r="L57" s="234" t="s">
        <v>122</v>
      </c>
    </row>
    <row r="58" spans="1:12" ht="31.5" customHeight="1" x14ac:dyDescent="0.25">
      <c r="A58" s="231">
        <v>35</v>
      </c>
      <c r="B58" s="258" t="s">
        <v>124</v>
      </c>
      <c r="C58" s="258"/>
      <c r="D58" s="230">
        <f>E58+F58+G58+H58+I58+J58+K58</f>
        <v>100</v>
      </c>
      <c r="E58" s="230">
        <v>100</v>
      </c>
      <c r="F58" s="230">
        <v>0</v>
      </c>
      <c r="G58" s="230">
        <v>0</v>
      </c>
      <c r="H58" s="230">
        <v>0</v>
      </c>
      <c r="I58" s="230">
        <v>0</v>
      </c>
      <c r="J58" s="230">
        <v>0</v>
      </c>
      <c r="K58" s="230">
        <v>0</v>
      </c>
      <c r="L58" s="228" t="s">
        <v>122</v>
      </c>
    </row>
    <row r="59" spans="1:12" ht="32.25" customHeight="1" x14ac:dyDescent="0.25">
      <c r="A59" s="231">
        <v>36</v>
      </c>
      <c r="B59" s="248" t="s">
        <v>146</v>
      </c>
      <c r="C59" s="249"/>
      <c r="D59" s="249"/>
      <c r="E59" s="249"/>
      <c r="F59" s="249"/>
      <c r="G59" s="249"/>
      <c r="H59" s="249"/>
      <c r="I59" s="249"/>
      <c r="J59" s="249"/>
      <c r="K59" s="249"/>
      <c r="L59" s="250"/>
    </row>
    <row r="60" spans="1:12" ht="42" customHeight="1" x14ac:dyDescent="0.25">
      <c r="A60" s="231">
        <v>37</v>
      </c>
      <c r="B60" s="245" t="s">
        <v>134</v>
      </c>
      <c r="C60" s="245"/>
      <c r="D60" s="222">
        <f>E60+F60+G60+H60+I60+J60+K60</f>
        <v>71156.2</v>
      </c>
      <c r="E60" s="222">
        <f>E61</f>
        <v>10030</v>
      </c>
      <c r="F60" s="222">
        <f>F61</f>
        <v>9855.2000000000007</v>
      </c>
      <c r="G60" s="222">
        <f>G61</f>
        <v>10245.4</v>
      </c>
      <c r="H60" s="222">
        <f>H61</f>
        <v>10256.4</v>
      </c>
      <c r="I60" s="227">
        <f>I61</f>
        <v>10256.4</v>
      </c>
      <c r="J60" s="227">
        <f t="shared" ref="J60:K61" si="27">J61</f>
        <v>10256.4</v>
      </c>
      <c r="K60" s="227">
        <f t="shared" si="27"/>
        <v>10256.4</v>
      </c>
      <c r="L60" s="220" t="s">
        <v>122</v>
      </c>
    </row>
    <row r="61" spans="1:12" ht="27" customHeight="1" x14ac:dyDescent="0.25">
      <c r="A61" s="231">
        <v>38</v>
      </c>
      <c r="B61" s="245" t="s">
        <v>124</v>
      </c>
      <c r="C61" s="245"/>
      <c r="D61" s="222">
        <f>E61+F61+G61+H61+I61+J61+K61</f>
        <v>71156.2</v>
      </c>
      <c r="E61" s="222">
        <f>E62</f>
        <v>10030</v>
      </c>
      <c r="F61" s="222">
        <f t="shared" ref="F61:I61" si="28">F62</f>
        <v>9855.2000000000007</v>
      </c>
      <c r="G61" s="222">
        <f t="shared" si="28"/>
        <v>10245.4</v>
      </c>
      <c r="H61" s="222">
        <f t="shared" si="28"/>
        <v>10256.4</v>
      </c>
      <c r="I61" s="222">
        <f t="shared" si="28"/>
        <v>10256.4</v>
      </c>
      <c r="J61" s="222">
        <f t="shared" si="27"/>
        <v>10256.4</v>
      </c>
      <c r="K61" s="222">
        <f t="shared" si="27"/>
        <v>10256.4</v>
      </c>
      <c r="L61" s="220" t="s">
        <v>122</v>
      </c>
    </row>
    <row r="62" spans="1:12" ht="94.5" customHeight="1" x14ac:dyDescent="0.25">
      <c r="A62" s="231">
        <v>39</v>
      </c>
      <c r="B62" s="245" t="s">
        <v>148</v>
      </c>
      <c r="C62" s="245"/>
      <c r="D62" s="222">
        <f>E62+F62+G62+H62+I62+J62+K62</f>
        <v>71156.2</v>
      </c>
      <c r="E62" s="222">
        <f>E63</f>
        <v>10030</v>
      </c>
      <c r="F62" s="222">
        <f t="shared" ref="F62:K62" si="29">F63</f>
        <v>9855.2000000000007</v>
      </c>
      <c r="G62" s="222">
        <f t="shared" si="29"/>
        <v>10245.4</v>
      </c>
      <c r="H62" s="222">
        <f t="shared" si="29"/>
        <v>10256.4</v>
      </c>
      <c r="I62" s="222">
        <f t="shared" si="29"/>
        <v>10256.4</v>
      </c>
      <c r="J62" s="222">
        <f t="shared" si="29"/>
        <v>10256.4</v>
      </c>
      <c r="K62" s="222">
        <f t="shared" si="29"/>
        <v>10256.4</v>
      </c>
      <c r="L62" s="220" t="s">
        <v>122</v>
      </c>
    </row>
    <row r="63" spans="1:12" ht="31.5" customHeight="1" x14ac:dyDescent="0.25">
      <c r="A63" s="231">
        <v>40</v>
      </c>
      <c r="B63" s="245" t="s">
        <v>124</v>
      </c>
      <c r="C63" s="245"/>
      <c r="D63" s="222">
        <f>E63+F63+G63+H63+I63+J63+K63</f>
        <v>71156.2</v>
      </c>
      <c r="E63" s="222">
        <v>10030</v>
      </c>
      <c r="F63" s="222">
        <v>9855.2000000000007</v>
      </c>
      <c r="G63" s="222">
        <v>10245.4</v>
      </c>
      <c r="H63" s="222">
        <v>10256.4</v>
      </c>
      <c r="I63" s="222">
        <v>10256.4</v>
      </c>
      <c r="J63" s="222">
        <v>10256.4</v>
      </c>
      <c r="K63" s="222">
        <v>10256.4</v>
      </c>
      <c r="L63" s="220" t="s">
        <v>122</v>
      </c>
    </row>
    <row r="65" ht="99.75" customHeight="1" x14ac:dyDescent="0.25"/>
  </sheetData>
  <mergeCells count="46">
    <mergeCell ref="J2:L11"/>
    <mergeCell ref="B26:C26"/>
    <mergeCell ref="B25:C25"/>
    <mergeCell ref="B13:L18"/>
    <mergeCell ref="D21:L21"/>
    <mergeCell ref="B33:C33"/>
    <mergeCell ref="B63:C63"/>
    <mergeCell ref="B36:C36"/>
    <mergeCell ref="B38:C38"/>
    <mergeCell ref="B37:C37"/>
    <mergeCell ref="B39:C39"/>
    <mergeCell ref="B40:C40"/>
    <mergeCell ref="B43:C43"/>
    <mergeCell ref="B41:C41"/>
    <mergeCell ref="B45:C45"/>
    <mergeCell ref="B47:C47"/>
    <mergeCell ref="B51:C51"/>
    <mergeCell ref="B53:C53"/>
    <mergeCell ref="B52:C52"/>
    <mergeCell ref="B54:C54"/>
    <mergeCell ref="B60:C60"/>
    <mergeCell ref="B62:C62"/>
    <mergeCell ref="B61:C61"/>
    <mergeCell ref="B35:C35"/>
    <mergeCell ref="B44:L44"/>
    <mergeCell ref="B59:L59"/>
    <mergeCell ref="B55:C55"/>
    <mergeCell ref="B56:C56"/>
    <mergeCell ref="B57:C57"/>
    <mergeCell ref="B58:C58"/>
    <mergeCell ref="B42:C42"/>
    <mergeCell ref="B34:L34"/>
    <mergeCell ref="B49:C49"/>
    <mergeCell ref="B50:C50"/>
    <mergeCell ref="B46:C46"/>
    <mergeCell ref="B48:C48"/>
    <mergeCell ref="A21:A22"/>
    <mergeCell ref="B30:C30"/>
    <mergeCell ref="B32:C32"/>
    <mergeCell ref="B31:C31"/>
    <mergeCell ref="B29:C29"/>
    <mergeCell ref="B28:C28"/>
    <mergeCell ref="B27:C27"/>
    <mergeCell ref="B21:C22"/>
    <mergeCell ref="B24:C24"/>
    <mergeCell ref="B23:C23"/>
  </mergeCells>
  <pageMargins left="0.39370078740157483" right="0.39370078740157483" top="0.78740157480314965" bottom="0" header="0.31496062992125984" footer="0.31496062992125984"/>
  <pageSetup paperSize="9" scale="61" orientation="landscape" r:id="rId1"/>
  <headerFooter>
    <oddHeader>&amp;C12</oddHeader>
  </headerFooter>
  <rowBreaks count="2" manualBreakCount="2">
    <brk id="33" max="11" man="1"/>
    <brk id="49" max="11" man="1"/>
  </rowBreaks>
  <ignoredErrors>
    <ignoredError sqref="E38:K3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2017-2021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PelenevaSV</cp:lastModifiedBy>
  <cp:lastPrinted>2020-09-21T09:46:01Z</cp:lastPrinted>
  <dcterms:created xsi:type="dcterms:W3CDTF">2013-10-16T11:29:43Z</dcterms:created>
  <dcterms:modified xsi:type="dcterms:W3CDTF">2020-09-23T12:04:45Z</dcterms:modified>
</cp:coreProperties>
</file>